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d.docs.live.net/e4f358598fedf292/Documentos OneDrive/EP Asesorías Académicas/Proyecto Lentes/Libro/Final/APENDICES PLAN LAB UNILENTES SAS/"/>
    </mc:Choice>
  </mc:AlternateContent>
  <xr:revisionPtr revIDLastSave="253" documentId="8_{BAEED2B7-9621-42F5-AC18-96F3AF279CA2}" xr6:coauthVersionLast="47" xr6:coauthVersionMax="47" xr10:uidLastSave="{0D4563D2-0F2C-47CB-99C6-A8873EF65F1E}"/>
  <bookViews>
    <workbookView minimized="1" xWindow="690" yWindow="1515" windowWidth="14670" windowHeight="8325" activeTab="3" xr2:uid="{00000000-000D-0000-FFFF-FFFF00000000}"/>
  </bookViews>
  <sheets>
    <sheet name="WESTINGHOUSE" sheetId="8" r:id="rId1"/>
    <sheet name="ENCINTADO " sheetId="7" r:id="rId2"/>
    <sheet name="BLOQUEO" sheetId="3" r:id="rId3"/>
    <sheet name="GENERADO" sheetId="5" r:id="rId4"/>
    <sheet name="PULIDO"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8" i="6" l="1"/>
  <c r="O8" i="6"/>
  <c r="P7" i="6"/>
  <c r="O7" i="6"/>
  <c r="N7" i="6"/>
  <c r="P5" i="6"/>
  <c r="O5" i="6"/>
  <c r="N5" i="6"/>
  <c r="P17" i="5" l="1"/>
  <c r="O17" i="5"/>
  <c r="N17" i="5"/>
  <c r="P15" i="5"/>
  <c r="O15" i="5"/>
  <c r="O16" i="5"/>
  <c r="N15" i="5"/>
  <c r="P14" i="5"/>
  <c r="O14" i="5"/>
  <c r="N14" i="5"/>
  <c r="P8" i="5"/>
  <c r="O8" i="5"/>
  <c r="M11" i="3"/>
  <c r="L11" i="3"/>
  <c r="N6" i="5"/>
  <c r="N8" i="5"/>
  <c r="P7" i="5"/>
  <c r="O7" i="5"/>
  <c r="N7" i="5"/>
  <c r="O6" i="5"/>
  <c r="P5" i="5"/>
  <c r="O5" i="5"/>
  <c r="N5" i="5"/>
  <c r="E3" i="5"/>
  <c r="E43" i="5" s="1"/>
  <c r="B3" i="5"/>
  <c r="B43" i="5" s="1"/>
  <c r="I7" i="5" l="1"/>
  <c r="I3" i="5"/>
  <c r="M10" i="3"/>
  <c r="L10" i="3"/>
  <c r="M9" i="3"/>
  <c r="L9" i="3"/>
  <c r="M8" i="3"/>
  <c r="L8" i="3"/>
  <c r="K11" i="3"/>
  <c r="K10" i="3"/>
  <c r="K9" i="3"/>
  <c r="K8" i="3"/>
  <c r="I7" i="6"/>
  <c r="I3" i="6"/>
  <c r="N8" i="6"/>
  <c r="P6" i="6"/>
  <c r="O6" i="6"/>
  <c r="N6" i="6"/>
  <c r="P16" i="5"/>
  <c r="N16" i="5"/>
  <c r="P6" i="5"/>
  <c r="M12" i="3"/>
  <c r="G18" i="7"/>
  <c r="P9" i="5" l="1"/>
  <c r="P18" i="5"/>
  <c r="P9" i="6"/>
  <c r="F6" i="3"/>
  <c r="F8" i="7" l="1"/>
</calcChain>
</file>

<file path=xl/sharedStrings.xml><?xml version="1.0" encoding="utf-8"?>
<sst xmlns="http://schemas.openxmlformats.org/spreadsheetml/2006/main" count="171" uniqueCount="71">
  <si>
    <t>HORA DE INICIO 08:48 a.m.       HORA FIN 11:30 a.m.</t>
  </si>
  <si>
    <t>PROMEDIO DE MINUTOS POR CAJA</t>
  </si>
  <si>
    <t>N° CAJA</t>
  </si>
  <si>
    <t>PROMEDIO DE MINUTOS POR CAJA EN GENERADOR 1</t>
  </si>
  <si>
    <t>PULIDO  1</t>
  </si>
  <si>
    <t xml:space="preserve">BLOQUEADO </t>
  </si>
  <si>
    <t>PULIDO 2</t>
  </si>
  <si>
    <t xml:space="preserve">ENCINTADO </t>
  </si>
  <si>
    <t>Sistema de valoración Westinghouse</t>
  </si>
  <si>
    <t>Habilidad</t>
  </si>
  <si>
    <t>Esfuerzo</t>
  </si>
  <si>
    <t>A1</t>
  </si>
  <si>
    <t>Habilísimo</t>
  </si>
  <si>
    <t>Excesivo</t>
  </si>
  <si>
    <t>A2</t>
  </si>
  <si>
    <t>B1</t>
  </si>
  <si>
    <t>Excelente</t>
  </si>
  <si>
    <t>B2</t>
  </si>
  <si>
    <t>C1</t>
  </si>
  <si>
    <t>Bueno</t>
  </si>
  <si>
    <t>C2</t>
  </si>
  <si>
    <t>D</t>
  </si>
  <si>
    <t>Medio</t>
  </si>
  <si>
    <t>E1</t>
  </si>
  <si>
    <t>Regular</t>
  </si>
  <si>
    <t>E2</t>
  </si>
  <si>
    <t>F1</t>
  </si>
  <si>
    <t>Malo</t>
  </si>
  <si>
    <t>F2</t>
  </si>
  <si>
    <t>Condiciones</t>
  </si>
  <si>
    <t>Consistencia</t>
  </si>
  <si>
    <t>A</t>
  </si>
  <si>
    <t>Ideales</t>
  </si>
  <si>
    <t>Perfecta</t>
  </si>
  <si>
    <t>B</t>
  </si>
  <si>
    <t>Excelentes</t>
  </si>
  <si>
    <t>C</t>
  </si>
  <si>
    <t>Buena</t>
  </si>
  <si>
    <t>Medias</t>
  </si>
  <si>
    <t>Media</t>
  </si>
  <si>
    <t>E</t>
  </si>
  <si>
    <t>Regulares</t>
  </si>
  <si>
    <t>F</t>
  </si>
  <si>
    <t>Malos</t>
  </si>
  <si>
    <t>Factor</t>
  </si>
  <si>
    <t>Clase</t>
  </si>
  <si>
    <t>Categoría</t>
  </si>
  <si>
    <t>Porcentaje</t>
  </si>
  <si>
    <t>Encintado</t>
  </si>
  <si>
    <t>Bloqueo</t>
  </si>
  <si>
    <t>GENERADOR 1</t>
  </si>
  <si>
    <t>GENERADOR 2</t>
  </si>
  <si>
    <t>PROMEDIO DE MINUTOS POR CAJA EN GENERADOR 2</t>
  </si>
  <si>
    <t>PROMEDIO DE MINUTOS POR CAJA EN PULIDO 1</t>
  </si>
  <si>
    <t>PROMEDIO DE MINUTOS POR CAJA EN PULIDO 2</t>
  </si>
  <si>
    <t>Total</t>
  </si>
  <si>
    <t>%</t>
  </si>
  <si>
    <t>TIEMPO TOTAL POR GAVETA
(Segundos)</t>
  </si>
  <si>
    <t>PROMEDIO DE SEGUNDOS POR GAVETA</t>
  </si>
  <si>
    <t>TIEMPO TOTAL POR GAVETA
(Minutos)</t>
  </si>
  <si>
    <t>TIEMPO TOTAL POR GAVETA</t>
  </si>
  <si>
    <r>
      <t xml:space="preserve">OBSERVACIONES: </t>
    </r>
    <r>
      <rPr>
        <sz val="9"/>
        <color theme="1"/>
        <rFont val="Calibri"/>
        <family val="2"/>
        <scheme val="minor"/>
      </rPr>
      <t>La nueva toma de tiempos para el proceso de bloqueo en Laboratorio Unilentes S.A.S. ha mostrado una notable reducción en los tiempos de producción por gaveta, atribuida principalmente a la implementación de la máquina ART-Blocker-A. La automatización ha eliminado la necesidad de encintado y el uso de alloy, permitiendo un flujo continuo y eficiente sin interrupciones. Esto ha resultado en una mejora significativa en la eficiencia operativa, reflejada en tiempos de ciclo consistentemente menores y una mayor productividad diaria.</t>
    </r>
  </si>
  <si>
    <r>
      <rPr>
        <b/>
        <sz val="10"/>
        <color theme="1"/>
        <rFont val="Times New Roman"/>
        <family val="1"/>
      </rPr>
      <t>OBSERVACIONES:</t>
    </r>
    <r>
      <rPr>
        <sz val="10"/>
        <color theme="1"/>
        <rFont val="Times New Roman"/>
        <family val="1"/>
      </rPr>
      <t xml:space="preserve">  El tiempo promedio para el proceso de encintado por gaveta era aproximadamente 41.63 segundos.
Con la implementación de la nueva maquinaria y la eliminación de la etapa de encintado, este tiempo ya no será necesario en el proceso de producción. Por lo tanto, cualquier análisis de eficiencia o de comparación de tiempos debe tomar en cuenta que esta fase ha sido completamente eliminada, lo que representa una reducción significativa en el tiempo total de producción.</t>
    </r>
  </si>
  <si>
    <t>La nueva valoración del proceso de bloqueo refleja mejoras significativas gracias a la automatización introducida por la máquina ART-Blocker-A. La habilidad se clasifica ahora como excelente debido a la precisión mejorada, el esfuerzo requerido ha disminuido, las condiciones operativas son más controladas y eficientes, y la consistencia del proceso ha aumentado, reduciendo variaciones y errores. Estas mejoras elevan el puntaje total del proceso de bloqueo a +0.20, indicando un avance considerable en la eficiencia y calidad del proceso.</t>
  </si>
  <si>
    <t xml:space="preserve">Tras la implementación de las mejoras en los generadores 1 y 2, se observó un incremento significativo en la valoración total de ambos procesos según el Sistema de Valoración Westinghouse. El Generador 1 alcanzó un total de +0.23, reflejando una notable mejora en la habilidad, condiciones, y consistencia del proceso, impulsada por la precisión y estabilidad operativa logradas después del setup inicial. Por su parte, el Generador 2 también mostró un avance con un total de +0.18, destacándose un aumento en la habilidad y esfuerzo, a pesar del impacto menor del setup en este caso. Estas valoraciones indican una optimización considerable en la eficiencia y calidad de los procesos de ambos generadores, consolidando los beneficios de las mejoras implementadas.
</t>
  </si>
  <si>
    <r>
      <t>Observaciones:</t>
    </r>
    <r>
      <rPr>
        <sz val="9"/>
        <color theme="1"/>
        <rFont val="Calibri"/>
        <family val="2"/>
        <scheme val="minor"/>
      </rPr>
      <t xml:space="preserve"> La nueva toma de tiempos en los generadores 1 y 2 muestra una reducción significativa en los tiempos de procesamiento por gaveta, atribuida principalmente a la eliminación del tiempo de enfriamiento gracias a la automatización. Sin embargo, se observó un aumento en el tiempo de procesamiento de las primeras cajas debido a un setup inicial de las máquinas, el cual agregó 1,3 minutos en el Generador 1 y 0,9 minutos en el Generador 2. Este setup fue necesario para calibrar y optimizar los nuevos parámetros de operación de las máquinas, garantizando un funcionamiento óptimo durante el resto del ciclo de producción. A pesar de este tiempo adicional en el inicio, el flujo continuo y estable de las máquinas, sin interrupciones por problemas de temperatura o paradas técnicas, resultó en una mayor eficiencia y consistencia general en el proceso.</t>
    </r>
  </si>
  <si>
    <t>La habilidad en el Generador 2 se eleva a B2 (Excelente, +0.08) debido a la optimización operativa post-setup, mientras que el esfuerzo mejora a C1 (Bueno, +0.05) dado que el setup fue menos impactante aquí. Las condiciones se mantienen como Buena, y la consistencia mejora a B (Excelente, +0.03) debido a la estabilidad del proceso.</t>
  </si>
  <si>
    <t>La habilidad se eleva a B1 (Excelente, +0.11) debido a la precisión mejorada en la operación, mientras que las condiciones y la consistencia también se mejoran a B, reflejando el ambiente de trabajo más controlado y estable. El esfuerzo se mantiene como Bueno, dado que aunque el setup inicial incrementó ligeramente los tiempos, no afectó significativamente la eficiencia operativa general.</t>
  </si>
  <si>
    <r>
      <t>Observaciones:</t>
    </r>
    <r>
      <rPr>
        <sz val="9"/>
        <color theme="1"/>
        <rFont val="Calibri"/>
        <family val="2"/>
        <scheme val="minor"/>
      </rPr>
      <t xml:space="preserve"> La nueva toma de tiempos en los procesos de pulido muestra una reducción significativa en los tiempos promedio por caja. Anteriormente, en el Pulido 1, el tiempo promedio era de 3.48 minutos por caja, que se ha reducido a 2.34 minutos, representando una disminución de 1.14 minutos. En el Pulido 2, el tiempo promedio  era de 3.57 minutos, y ahora es de 2.40 minutos, con una reducción de 1.17 minutos. Esta mejora es agracias a la mejora de la eliminación de movimientos innecesarios y la optimización del flujo de trabajo, que incluyó la capacidad de limpiar y secar en la misma mesa, eliminando los traslados al lensómetro y mejorando la eficiencia general del proceso.</t>
    </r>
  </si>
  <si>
    <t>La habilidad en los procesos de pulido se eleva a excelente debido a la optimización del flujo de trabajo y la reducción de movimientos innecesarios, lo que ha mejorado la precisión y eficiencia. El esfuerzo se mantiene en bueno, ya que aunque el proceso se ha optimizado, sigue requiriendo una atención cuidadosa para asegurar la calidad del pulido. Las condiciones operativas se mejoran a excelentes gracias a la mejor distribución de tareas y la reducción de tiempos de espera, y la consistencia sigue siendo excelente debido a la estabilidad lograda en el flujo de trabajo. Estas mejoras se reflejan en un aumento del puntaje total a +0.20.</t>
  </si>
  <si>
    <t>PULIDO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</si>
</sst>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9"/>
      <color theme="1"/>
      <name val="Calibri"/>
      <family val="2"/>
      <scheme val="minor"/>
    </font>
    <font>
      <b/>
      <sz val="11"/>
      <color theme="1"/>
      <name val="Calibri"/>
      <family val="2"/>
      <scheme val="minor"/>
    </font>
    <font>
      <b/>
      <sz val="8"/>
      <color theme="1"/>
      <name val="Calibri"/>
      <family val="2"/>
      <scheme val="minor"/>
    </font>
    <font>
      <b/>
      <sz val="9"/>
      <color theme="1"/>
      <name val="Calibri"/>
      <family val="2"/>
      <scheme val="minor"/>
    </font>
    <font>
      <sz val="8"/>
      <name val="Calibri"/>
      <family val="2"/>
      <scheme val="minor"/>
    </font>
    <font>
      <b/>
      <sz val="10"/>
      <color theme="1"/>
      <name val="Times New Roman"/>
      <family val="1"/>
    </font>
    <font>
      <sz val="10"/>
      <color theme="1"/>
      <name val="Times New Roman"/>
      <family val="1"/>
    </font>
  </fonts>
  <fills count="5">
    <fill>
      <patternFill patternType="none"/>
    </fill>
    <fill>
      <patternFill patternType="gray125"/>
    </fill>
    <fill>
      <patternFill patternType="solid">
        <fgColor rgb="FF75E5FF"/>
        <bgColor indexed="64"/>
      </patternFill>
    </fill>
    <fill>
      <patternFill patternType="solid">
        <fgColor rgb="FF9BECFF"/>
        <bgColor indexed="64"/>
      </patternFill>
    </fill>
    <fill>
      <patternFill patternType="solid">
        <fgColor rgb="FF66CCFF"/>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3">
    <xf numFmtId="0" fontId="0" fillId="0" borderId="0" xfId="0"/>
    <xf numFmtId="0" fontId="0" fillId="0" borderId="1" xfId="0" applyBorder="1" applyAlignment="1">
      <alignment horizontal="center"/>
    </xf>
    <xf numFmtId="0" fontId="2" fillId="3" borderId="1" xfId="0" applyFont="1" applyFill="1" applyBorder="1" applyAlignment="1">
      <alignment horizontal="center" vertical="center" wrapText="1"/>
    </xf>
    <xf numFmtId="0" fontId="0" fillId="0" borderId="1" xfId="0" applyBorder="1" applyAlignment="1">
      <alignment horizontal="left"/>
    </xf>
    <xf numFmtId="2" fontId="0" fillId="0" borderId="0" xfId="0" applyNumberFormat="1"/>
    <xf numFmtId="0" fontId="0" fillId="0" borderId="1" xfId="0" applyBorder="1" applyAlignment="1">
      <alignment horizontal="center" vertical="center"/>
    </xf>
    <xf numFmtId="2" fontId="0" fillId="0" borderId="1" xfId="0" applyNumberFormat="1" applyBorder="1" applyAlignment="1">
      <alignment horizontal="center" vertical="center"/>
    </xf>
    <xf numFmtId="0" fontId="2" fillId="3" borderId="1" xfId="0" applyFont="1" applyFill="1" applyBorder="1" applyAlignment="1">
      <alignment horizontal="center" wrapText="1"/>
    </xf>
    <xf numFmtId="0" fontId="0" fillId="0" borderId="0" xfId="0" applyAlignment="1">
      <alignment horizontal="center"/>
    </xf>
    <xf numFmtId="2" fontId="0" fillId="0" borderId="1" xfId="0" applyNumberFormat="1" applyBorder="1" applyAlignment="1">
      <alignment horizontal="center"/>
    </xf>
    <xf numFmtId="0" fontId="0" fillId="0" borderId="0" xfId="0" applyAlignment="1">
      <alignment horizontal="center" vertical="center"/>
    </xf>
    <xf numFmtId="0" fontId="0" fillId="0" borderId="7" xfId="0" applyBorder="1"/>
    <xf numFmtId="0" fontId="0" fillId="0" borderId="8" xfId="0" applyBorder="1"/>
    <xf numFmtId="0" fontId="2" fillId="0" borderId="9" xfId="0" applyFont="1" applyBorder="1" applyAlignment="1">
      <alignment horizontal="center"/>
    </xf>
    <xf numFmtId="0" fontId="2" fillId="0" borderId="1" xfId="0" applyFont="1" applyBorder="1" applyAlignment="1">
      <alignment horizontal="center"/>
    </xf>
    <xf numFmtId="0" fontId="0" fillId="0" borderId="9"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5" xfId="0" applyBorder="1"/>
    <xf numFmtId="0" fontId="0" fillId="0" borderId="16" xfId="0" applyBorder="1" applyAlignment="1">
      <alignment horizontal="center"/>
    </xf>
    <xf numFmtId="0" fontId="7" fillId="0" borderId="0" xfId="0" applyFont="1"/>
    <xf numFmtId="0" fontId="6" fillId="3" borderId="1" xfId="0" applyFont="1" applyFill="1" applyBorder="1" applyAlignment="1">
      <alignment horizontal="center" vertical="center" wrapText="1"/>
    </xf>
    <xf numFmtId="0" fontId="7" fillId="0" borderId="1" xfId="0" applyFont="1" applyBorder="1" applyAlignment="1">
      <alignment horizontal="center"/>
    </xf>
    <xf numFmtId="0" fontId="7" fillId="0" borderId="1" xfId="0" applyFont="1" applyBorder="1" applyAlignment="1">
      <alignment horizontal="center" vertical="center"/>
    </xf>
    <xf numFmtId="0" fontId="7" fillId="0" borderId="1" xfId="0" applyFont="1" applyBorder="1" applyAlignment="1">
      <alignment horizontal="left"/>
    </xf>
    <xf numFmtId="0" fontId="7" fillId="0" borderId="0" xfId="0" applyFont="1" applyAlignment="1">
      <alignment horizontal="center"/>
    </xf>
    <xf numFmtId="0" fontId="7" fillId="0" borderId="0" xfId="0" applyFont="1" applyAlignment="1">
      <alignment vertical="center" wrapText="1"/>
    </xf>
    <xf numFmtId="0" fontId="2" fillId="0" borderId="1" xfId="0" applyFont="1" applyBorder="1"/>
    <xf numFmtId="2" fontId="2" fillId="0" borderId="1" xfId="0" applyNumberFormat="1" applyFont="1" applyBorder="1" applyAlignment="1">
      <alignment horizontal="center"/>
    </xf>
    <xf numFmtId="0" fontId="2" fillId="0" borderId="0" xfId="0" applyFont="1"/>
    <xf numFmtId="2" fontId="2" fillId="0" borderId="25" xfId="0" applyNumberFormat="1" applyFont="1" applyBorder="1" applyAlignment="1">
      <alignment horizontal="center"/>
    </xf>
    <xf numFmtId="0" fontId="2" fillId="0" borderId="1" xfId="0" applyFont="1" applyBorder="1" applyAlignment="1">
      <alignment horizontal="left"/>
    </xf>
    <xf numFmtId="0" fontId="2" fillId="0" borderId="1" xfId="0" applyFont="1" applyBorder="1" applyAlignment="1">
      <alignment horizontal="center" vertical="center"/>
    </xf>
    <xf numFmtId="0" fontId="7" fillId="0" borderId="0" xfId="0" applyFont="1" applyAlignment="1">
      <alignment vertical="top"/>
    </xf>
    <xf numFmtId="2" fontId="7" fillId="0" borderId="0" xfId="0" applyNumberFormat="1" applyFont="1" applyAlignment="1">
      <alignment vertical="center"/>
    </xf>
    <xf numFmtId="0" fontId="2" fillId="0" borderId="4"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2" fillId="0" borderId="9"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6" fillId="0" borderId="2" xfId="0" applyFont="1" applyBorder="1" applyAlignment="1">
      <alignment horizontal="center"/>
    </xf>
    <xf numFmtId="0" fontId="6" fillId="0" borderId="10" xfId="0" applyFont="1" applyBorder="1" applyAlignment="1">
      <alignment horizontal="center"/>
    </xf>
    <xf numFmtId="0" fontId="6" fillId="0" borderId="3" xfId="0" applyFont="1" applyBorder="1" applyAlignment="1">
      <alignment horizontal="center"/>
    </xf>
    <xf numFmtId="0" fontId="6" fillId="2" borderId="1" xfId="0" applyFont="1" applyFill="1" applyBorder="1" applyAlignment="1">
      <alignment horizontal="center"/>
    </xf>
    <xf numFmtId="0" fontId="7" fillId="4" borderId="1" xfId="0" applyFont="1" applyFill="1" applyBorder="1" applyAlignment="1">
      <alignment horizontal="center" vertical="center" wrapText="1"/>
    </xf>
    <xf numFmtId="0" fontId="6" fillId="0" borderId="1" xfId="0" applyFont="1" applyBorder="1" applyAlignment="1">
      <alignment horizontal="center"/>
    </xf>
    <xf numFmtId="0" fontId="6" fillId="0" borderId="1" xfId="0" applyFont="1" applyBorder="1" applyAlignment="1">
      <alignment horizontal="left" vertical="center" wrapText="1"/>
    </xf>
    <xf numFmtId="0" fontId="4" fillId="0" borderId="1" xfId="0" applyFont="1" applyBorder="1" applyAlignment="1">
      <alignment horizontal="left" vertical="center" wrapText="1"/>
    </xf>
    <xf numFmtId="2" fontId="7"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2" fillId="2" borderId="1" xfId="0" applyFont="1" applyFill="1" applyBorder="1" applyAlignment="1">
      <alignment horizont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0" fillId="4" borderId="1" xfId="0" applyFill="1" applyBorder="1" applyAlignment="1">
      <alignment horizontal="center" vertical="center" wrapText="1"/>
    </xf>
    <xf numFmtId="2" fontId="0" fillId="0" borderId="1" xfId="0" applyNumberFormat="1" applyBorder="1" applyAlignment="1">
      <alignment horizontal="center" vertical="center"/>
    </xf>
    <xf numFmtId="0" fontId="1" fillId="0" borderId="18" xfId="0" applyFont="1" applyBorder="1" applyAlignment="1">
      <alignment horizontal="left" vertical="top" wrapText="1"/>
    </xf>
    <xf numFmtId="0" fontId="1" fillId="0" borderId="17"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1" fillId="0" borderId="0" xfId="0" applyFont="1" applyAlignment="1">
      <alignment horizontal="left" vertical="top" wrapText="1"/>
    </xf>
    <xf numFmtId="0" fontId="1" fillId="0" borderId="21" xfId="0" applyFont="1" applyBorder="1" applyAlignment="1">
      <alignment horizontal="left" vertical="top" wrapText="1"/>
    </xf>
    <xf numFmtId="0" fontId="1" fillId="0" borderId="22" xfId="0" applyFont="1" applyBorder="1" applyAlignment="1">
      <alignment horizontal="left" vertical="top" wrapText="1"/>
    </xf>
    <xf numFmtId="0" fontId="1" fillId="0" borderId="23" xfId="0" applyFont="1" applyBorder="1" applyAlignment="1">
      <alignment horizontal="left" vertical="top" wrapText="1"/>
    </xf>
    <xf numFmtId="0" fontId="1" fillId="0" borderId="24" xfId="0" applyFont="1" applyBorder="1" applyAlignment="1">
      <alignment horizontal="left" vertical="top" wrapText="1"/>
    </xf>
    <xf numFmtId="0" fontId="4" fillId="0" borderId="18" xfId="0" applyFont="1" applyBorder="1" applyAlignment="1">
      <alignment horizontal="left" vertical="center" wrapText="1"/>
    </xf>
    <xf numFmtId="0" fontId="4" fillId="0" borderId="17" xfId="0" applyFont="1" applyBorder="1" applyAlignment="1">
      <alignment horizontal="left"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4" fillId="0" borderId="0" xfId="0" applyFont="1" applyAlignment="1">
      <alignment horizontal="left" vertical="center" wrapText="1"/>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4" fillId="0" borderId="23" xfId="0" applyFont="1" applyBorder="1" applyAlignment="1">
      <alignment horizontal="left" vertical="center" wrapText="1"/>
    </xf>
    <xf numFmtId="0" fontId="4" fillId="0" borderId="24"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8" xfId="0" applyBorder="1" applyAlignment="1">
      <alignment horizontal="left" vertical="center" wrapText="1"/>
    </xf>
    <xf numFmtId="0" fontId="0" fillId="0" borderId="17"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0" xfId="0"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2" fillId="2" borderId="20" xfId="0" applyFont="1" applyFill="1" applyBorder="1" applyAlignment="1">
      <alignment horizontal="center"/>
    </xf>
    <xf numFmtId="0" fontId="2" fillId="2" borderId="0" xfId="0" applyFont="1" applyFill="1" applyAlignment="1">
      <alignment horizont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2" fontId="0" fillId="0" borderId="0" xfId="0" applyNumberFormat="1" applyAlignment="1">
      <alignment horizontal="center"/>
    </xf>
  </cellXfs>
  <cellStyles count="1">
    <cellStyle name="Normal" xfId="0" builtinId="0"/>
  </cellStyles>
  <dxfs count="0"/>
  <tableStyles count="0" defaultTableStyle="TableStyleMedium2" defaultPivotStyle="PivotStyleLight16"/>
  <colors>
    <mruColors>
      <color rgb="FF66CCFF"/>
      <color rgb="FF9BDEFF"/>
      <color rgb="FF9BECFF"/>
      <color rgb="FF75E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B0990-9E36-4B74-9775-85C6962FA37D}">
  <dimension ref="A1:G24"/>
  <sheetViews>
    <sheetView topLeftCell="A3" workbookViewId="0">
      <selection activeCell="B8" sqref="B8"/>
    </sheetView>
  </sheetViews>
  <sheetFormatPr baseColWidth="10" defaultRowHeight="15" x14ac:dyDescent="0.25"/>
  <sheetData>
    <row r="1" spans="1:7" ht="15.75" thickBot="1" x14ac:dyDescent="0.3">
      <c r="A1" s="36" t="s">
        <v>8</v>
      </c>
      <c r="B1" s="37"/>
      <c r="C1" s="37"/>
      <c r="D1" s="37"/>
      <c r="E1" s="37"/>
      <c r="F1" s="37"/>
      <c r="G1" s="38"/>
    </row>
    <row r="2" spans="1:7" x14ac:dyDescent="0.25">
      <c r="A2" s="11"/>
      <c r="G2" s="12"/>
    </row>
    <row r="3" spans="1:7" x14ac:dyDescent="0.25">
      <c r="A3" s="39" t="s">
        <v>9</v>
      </c>
      <c r="B3" s="40"/>
      <c r="C3" s="40"/>
      <c r="E3" s="41" t="s">
        <v>10</v>
      </c>
      <c r="F3" s="42"/>
      <c r="G3" s="43"/>
    </row>
    <row r="4" spans="1:7" x14ac:dyDescent="0.25">
      <c r="A4" s="13" t="s">
        <v>56</v>
      </c>
      <c r="B4" s="14" t="s">
        <v>45</v>
      </c>
      <c r="C4" s="14" t="s">
        <v>46</v>
      </c>
      <c r="E4" s="13" t="s">
        <v>56</v>
      </c>
      <c r="F4" s="14" t="s">
        <v>45</v>
      </c>
      <c r="G4" s="14" t="s">
        <v>46</v>
      </c>
    </row>
    <row r="5" spans="1:7" x14ac:dyDescent="0.25">
      <c r="A5" s="15">
        <v>0.15</v>
      </c>
      <c r="B5" s="1" t="s">
        <v>11</v>
      </c>
      <c r="C5" s="1" t="s">
        <v>12</v>
      </c>
      <c r="E5" s="1">
        <v>0.13</v>
      </c>
      <c r="F5" s="1" t="s">
        <v>11</v>
      </c>
      <c r="G5" s="16" t="s">
        <v>13</v>
      </c>
    </row>
    <row r="6" spans="1:7" x14ac:dyDescent="0.25">
      <c r="A6" s="15">
        <v>0.13</v>
      </c>
      <c r="B6" s="1" t="s">
        <v>14</v>
      </c>
      <c r="C6" s="1" t="s">
        <v>12</v>
      </c>
      <c r="E6" s="1">
        <v>0.12</v>
      </c>
      <c r="F6" s="1" t="s">
        <v>14</v>
      </c>
      <c r="G6" s="16" t="s">
        <v>13</v>
      </c>
    </row>
    <row r="7" spans="1:7" x14ac:dyDescent="0.25">
      <c r="A7" s="15">
        <v>0.11</v>
      </c>
      <c r="B7" s="1" t="s">
        <v>15</v>
      </c>
      <c r="C7" s="1" t="s">
        <v>16</v>
      </c>
      <c r="E7" s="1">
        <v>0.1</v>
      </c>
      <c r="F7" s="1" t="s">
        <v>15</v>
      </c>
      <c r="G7" s="16" t="s">
        <v>16</v>
      </c>
    </row>
    <row r="8" spans="1:7" x14ac:dyDescent="0.25">
      <c r="A8" s="15">
        <v>0.08</v>
      </c>
      <c r="B8" s="1" t="s">
        <v>17</v>
      </c>
      <c r="C8" s="1" t="s">
        <v>16</v>
      </c>
      <c r="E8" s="1">
        <v>0.08</v>
      </c>
      <c r="F8" s="1" t="s">
        <v>17</v>
      </c>
      <c r="G8" s="16" t="s">
        <v>16</v>
      </c>
    </row>
    <row r="9" spans="1:7" x14ac:dyDescent="0.25">
      <c r="A9" s="15">
        <v>0.06</v>
      </c>
      <c r="B9" s="1" t="s">
        <v>18</v>
      </c>
      <c r="C9" s="1" t="s">
        <v>19</v>
      </c>
      <c r="E9" s="1">
        <v>0.05</v>
      </c>
      <c r="F9" s="1" t="s">
        <v>18</v>
      </c>
      <c r="G9" s="16" t="s">
        <v>19</v>
      </c>
    </row>
    <row r="10" spans="1:7" x14ac:dyDescent="0.25">
      <c r="A10" s="15">
        <v>0.03</v>
      </c>
      <c r="B10" s="1" t="s">
        <v>20</v>
      </c>
      <c r="C10" s="1" t="s">
        <v>19</v>
      </c>
      <c r="E10" s="1">
        <v>0.02</v>
      </c>
      <c r="F10" s="1" t="s">
        <v>20</v>
      </c>
      <c r="G10" s="16" t="s">
        <v>19</v>
      </c>
    </row>
    <row r="11" spans="1:7" x14ac:dyDescent="0.25">
      <c r="A11" s="15">
        <v>0</v>
      </c>
      <c r="B11" s="1" t="s">
        <v>21</v>
      </c>
      <c r="C11" s="1" t="s">
        <v>22</v>
      </c>
      <c r="E11" s="1">
        <v>0</v>
      </c>
      <c r="F11" s="1" t="s">
        <v>21</v>
      </c>
      <c r="G11" s="16" t="s">
        <v>22</v>
      </c>
    </row>
    <row r="12" spans="1:7" x14ac:dyDescent="0.25">
      <c r="A12" s="15">
        <v>-0.05</v>
      </c>
      <c r="B12" s="1" t="s">
        <v>23</v>
      </c>
      <c r="C12" s="1" t="s">
        <v>24</v>
      </c>
      <c r="E12" s="1">
        <v>-0.04</v>
      </c>
      <c r="F12" s="1" t="s">
        <v>23</v>
      </c>
      <c r="G12" s="16" t="s">
        <v>24</v>
      </c>
    </row>
    <row r="13" spans="1:7" x14ac:dyDescent="0.25">
      <c r="A13" s="15">
        <v>-0.1</v>
      </c>
      <c r="B13" s="1" t="s">
        <v>25</v>
      </c>
      <c r="C13" s="1" t="s">
        <v>24</v>
      </c>
      <c r="E13" s="1">
        <v>-0.08</v>
      </c>
      <c r="F13" s="1" t="s">
        <v>25</v>
      </c>
      <c r="G13" s="16" t="s">
        <v>24</v>
      </c>
    </row>
    <row r="14" spans="1:7" x14ac:dyDescent="0.25">
      <c r="A14" s="15">
        <v>-0.16</v>
      </c>
      <c r="B14" s="1" t="s">
        <v>26</v>
      </c>
      <c r="C14" s="1" t="s">
        <v>27</v>
      </c>
      <c r="E14" s="1">
        <v>-0.12</v>
      </c>
      <c r="F14" s="1" t="s">
        <v>26</v>
      </c>
      <c r="G14" s="16" t="s">
        <v>27</v>
      </c>
    </row>
    <row r="15" spans="1:7" x14ac:dyDescent="0.25">
      <c r="A15" s="15">
        <v>-0.22</v>
      </c>
      <c r="B15" s="1" t="s">
        <v>28</v>
      </c>
      <c r="C15" s="1" t="s">
        <v>27</v>
      </c>
      <c r="E15" s="1">
        <v>-0.17</v>
      </c>
      <c r="F15" s="1" t="s">
        <v>28</v>
      </c>
      <c r="G15" s="16" t="s">
        <v>27</v>
      </c>
    </row>
    <row r="16" spans="1:7" x14ac:dyDescent="0.25">
      <c r="A16" s="11"/>
      <c r="G16" s="12"/>
    </row>
    <row r="17" spans="1:7" x14ac:dyDescent="0.25">
      <c r="A17" s="39" t="s">
        <v>29</v>
      </c>
      <c r="B17" s="40"/>
      <c r="C17" s="40"/>
      <c r="E17" s="41" t="s">
        <v>30</v>
      </c>
      <c r="F17" s="42"/>
      <c r="G17" s="43"/>
    </row>
    <row r="18" spans="1:7" x14ac:dyDescent="0.25">
      <c r="A18" s="13" t="s">
        <v>56</v>
      </c>
      <c r="B18" s="14" t="s">
        <v>45</v>
      </c>
      <c r="C18" s="14" t="s">
        <v>46</v>
      </c>
      <c r="E18" s="13" t="s">
        <v>56</v>
      </c>
      <c r="F18" s="14" t="s">
        <v>45</v>
      </c>
      <c r="G18" s="14" t="s">
        <v>46</v>
      </c>
    </row>
    <row r="19" spans="1:7" x14ac:dyDescent="0.25">
      <c r="A19" s="15">
        <v>0.06</v>
      </c>
      <c r="B19" s="1" t="s">
        <v>31</v>
      </c>
      <c r="C19" s="1" t="s">
        <v>32</v>
      </c>
      <c r="E19" s="1">
        <v>0.04</v>
      </c>
      <c r="F19" s="1" t="s">
        <v>31</v>
      </c>
      <c r="G19" s="16" t="s">
        <v>33</v>
      </c>
    </row>
    <row r="20" spans="1:7" x14ac:dyDescent="0.25">
      <c r="A20" s="15">
        <v>0.04</v>
      </c>
      <c r="B20" s="1" t="s">
        <v>34</v>
      </c>
      <c r="C20" s="1" t="s">
        <v>35</v>
      </c>
      <c r="E20" s="1">
        <v>0.03</v>
      </c>
      <c r="F20" s="1" t="s">
        <v>34</v>
      </c>
      <c r="G20" s="16" t="s">
        <v>16</v>
      </c>
    </row>
    <row r="21" spans="1:7" x14ac:dyDescent="0.25">
      <c r="A21" s="15">
        <v>0.02</v>
      </c>
      <c r="B21" s="1" t="s">
        <v>36</v>
      </c>
      <c r="C21" s="1" t="s">
        <v>37</v>
      </c>
      <c r="E21" s="1">
        <v>0.01</v>
      </c>
      <c r="F21" s="1" t="s">
        <v>36</v>
      </c>
      <c r="G21" s="16" t="s">
        <v>37</v>
      </c>
    </row>
    <row r="22" spans="1:7" x14ac:dyDescent="0.25">
      <c r="A22" s="15">
        <v>0</v>
      </c>
      <c r="B22" s="1" t="s">
        <v>21</v>
      </c>
      <c r="C22" s="1" t="s">
        <v>38</v>
      </c>
      <c r="E22" s="1">
        <v>0</v>
      </c>
      <c r="F22" s="1" t="s">
        <v>21</v>
      </c>
      <c r="G22" s="16" t="s">
        <v>39</v>
      </c>
    </row>
    <row r="23" spans="1:7" x14ac:dyDescent="0.25">
      <c r="A23" s="15">
        <v>-0.03</v>
      </c>
      <c r="B23" s="1" t="s">
        <v>40</v>
      </c>
      <c r="C23" s="1" t="s">
        <v>41</v>
      </c>
      <c r="E23" s="1">
        <v>-0.02</v>
      </c>
      <c r="F23" s="1" t="s">
        <v>40</v>
      </c>
      <c r="G23" s="16" t="s">
        <v>24</v>
      </c>
    </row>
    <row r="24" spans="1:7" ht="15.75" thickBot="1" x14ac:dyDescent="0.3">
      <c r="A24" s="17">
        <v>-7.0000000000000007E-2</v>
      </c>
      <c r="B24" s="18" t="s">
        <v>42</v>
      </c>
      <c r="C24" s="18" t="s">
        <v>43</v>
      </c>
      <c r="D24" s="19"/>
      <c r="E24" s="18">
        <v>-0.04</v>
      </c>
      <c r="F24" s="18" t="s">
        <v>42</v>
      </c>
      <c r="G24" s="20" t="s">
        <v>27</v>
      </c>
    </row>
  </sheetData>
  <mergeCells count="5">
    <mergeCell ref="A1:G1"/>
    <mergeCell ref="A3:C3"/>
    <mergeCell ref="E3:G3"/>
    <mergeCell ref="A17:C17"/>
    <mergeCell ref="E17:G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2"/>
  <sheetViews>
    <sheetView zoomScaleNormal="100" workbookViewId="0">
      <selection activeCell="I12" sqref="I12:O18"/>
    </sheetView>
  </sheetViews>
  <sheetFormatPr baseColWidth="10" defaultColWidth="11.42578125" defaultRowHeight="12.75" x14ac:dyDescent="0.2"/>
  <cols>
    <col min="1" max="1" width="8" style="21" bestFit="1" customWidth="1"/>
    <col min="2" max="2" width="14" style="26" bestFit="1" customWidth="1"/>
    <col min="3" max="3" width="11.42578125" style="21"/>
    <col min="4" max="4" width="12.140625" style="21" bestFit="1" customWidth="1"/>
    <col min="5" max="16384" width="11.42578125" style="21"/>
  </cols>
  <sheetData>
    <row r="1" spans="1:15" x14ac:dyDescent="0.2">
      <c r="A1" s="47" t="s">
        <v>7</v>
      </c>
      <c r="B1" s="47"/>
    </row>
    <row r="2" spans="1:15" ht="51" x14ac:dyDescent="0.2">
      <c r="A2" s="22" t="s">
        <v>2</v>
      </c>
      <c r="B2" s="22" t="s">
        <v>57</v>
      </c>
    </row>
    <row r="3" spans="1:15" x14ac:dyDescent="0.2">
      <c r="A3" s="23">
        <v>1</v>
      </c>
      <c r="B3" s="23">
        <v>0</v>
      </c>
    </row>
    <row r="4" spans="1:15" x14ac:dyDescent="0.2">
      <c r="A4" s="23">
        <v>2</v>
      </c>
      <c r="B4" s="23">
        <v>0</v>
      </c>
    </row>
    <row r="5" spans="1:15" x14ac:dyDescent="0.2">
      <c r="A5" s="23">
        <v>3</v>
      </c>
      <c r="B5" s="23">
        <v>0</v>
      </c>
    </row>
    <row r="6" spans="1:15" x14ac:dyDescent="0.2">
      <c r="A6" s="23">
        <v>4</v>
      </c>
      <c r="B6" s="23">
        <v>0</v>
      </c>
    </row>
    <row r="7" spans="1:15" x14ac:dyDescent="0.2">
      <c r="A7" s="23">
        <v>5</v>
      </c>
      <c r="B7" s="23">
        <v>0</v>
      </c>
    </row>
    <row r="8" spans="1:15" x14ac:dyDescent="0.2">
      <c r="A8" s="23">
        <v>6</v>
      </c>
      <c r="B8" s="23">
        <v>0</v>
      </c>
      <c r="D8" s="48" t="s">
        <v>58</v>
      </c>
      <c r="E8" s="48"/>
      <c r="F8" s="52">
        <f>AVERAGE(B3:B82)</f>
        <v>0</v>
      </c>
      <c r="G8" s="35"/>
    </row>
    <row r="9" spans="1:15" x14ac:dyDescent="0.2">
      <c r="A9" s="23">
        <v>7</v>
      </c>
      <c r="B9" s="23">
        <v>0</v>
      </c>
      <c r="D9" s="48"/>
      <c r="E9" s="48"/>
      <c r="F9" s="52"/>
      <c r="G9" s="35"/>
      <c r="H9" s="35"/>
    </row>
    <row r="10" spans="1:15" x14ac:dyDescent="0.2">
      <c r="A10" s="23">
        <v>8</v>
      </c>
      <c r="B10" s="23">
        <v>0</v>
      </c>
      <c r="D10" s="48"/>
      <c r="E10" s="48"/>
      <c r="F10" s="52"/>
      <c r="G10" s="35"/>
      <c r="H10" s="35"/>
    </row>
    <row r="11" spans="1:15" x14ac:dyDescent="0.2">
      <c r="A11" s="23">
        <v>9</v>
      </c>
      <c r="B11" s="23">
        <v>0</v>
      </c>
    </row>
    <row r="12" spans="1:15" ht="12.75" customHeight="1" x14ac:dyDescent="0.2">
      <c r="A12" s="23">
        <v>10</v>
      </c>
      <c r="B12" s="23">
        <v>0</v>
      </c>
      <c r="D12" s="49" t="s">
        <v>48</v>
      </c>
      <c r="E12" s="49"/>
      <c r="F12" s="49"/>
      <c r="G12" s="49"/>
      <c r="I12" s="50" t="s">
        <v>62</v>
      </c>
      <c r="J12" s="51"/>
      <c r="K12" s="51"/>
      <c r="L12" s="51"/>
      <c r="M12" s="51"/>
      <c r="N12" s="51"/>
      <c r="O12" s="51"/>
    </row>
    <row r="13" spans="1:15" x14ac:dyDescent="0.2">
      <c r="A13" s="23">
        <v>11</v>
      </c>
      <c r="B13" s="23">
        <v>0</v>
      </c>
      <c r="D13" s="24" t="s">
        <v>44</v>
      </c>
      <c r="E13" s="24" t="s">
        <v>45</v>
      </c>
      <c r="F13" s="24" t="s">
        <v>46</v>
      </c>
      <c r="G13" s="24" t="s">
        <v>47</v>
      </c>
      <c r="I13" s="51"/>
      <c r="J13" s="51"/>
      <c r="K13" s="51"/>
      <c r="L13" s="51"/>
      <c r="M13" s="51"/>
      <c r="N13" s="51"/>
      <c r="O13" s="51"/>
    </row>
    <row r="14" spans="1:15" x14ac:dyDescent="0.2">
      <c r="A14" s="23">
        <v>12</v>
      </c>
      <c r="B14" s="23">
        <v>0</v>
      </c>
      <c r="D14" s="25" t="s">
        <v>9</v>
      </c>
      <c r="E14" s="23"/>
      <c r="F14" s="23"/>
      <c r="G14" s="23"/>
      <c r="I14" s="51"/>
      <c r="J14" s="51"/>
      <c r="K14" s="51"/>
      <c r="L14" s="51"/>
      <c r="M14" s="51"/>
      <c r="N14" s="51"/>
      <c r="O14" s="51"/>
    </row>
    <row r="15" spans="1:15" x14ac:dyDescent="0.2">
      <c r="A15" s="23">
        <v>13</v>
      </c>
      <c r="B15" s="23">
        <v>0</v>
      </c>
      <c r="D15" s="25" t="s">
        <v>10</v>
      </c>
      <c r="E15" s="23"/>
      <c r="F15" s="23"/>
      <c r="G15" s="23"/>
      <c r="I15" s="51"/>
      <c r="J15" s="51"/>
      <c r="K15" s="51"/>
      <c r="L15" s="51"/>
      <c r="M15" s="51"/>
      <c r="N15" s="51"/>
      <c r="O15" s="51"/>
    </row>
    <row r="16" spans="1:15" x14ac:dyDescent="0.2">
      <c r="A16" s="23">
        <v>14</v>
      </c>
      <c r="B16" s="23">
        <v>0</v>
      </c>
      <c r="D16" s="25" t="s">
        <v>29</v>
      </c>
      <c r="E16" s="23"/>
      <c r="F16" s="23"/>
      <c r="G16" s="23"/>
      <c r="I16" s="51"/>
      <c r="J16" s="51"/>
      <c r="K16" s="51"/>
      <c r="L16" s="51"/>
      <c r="M16" s="51"/>
      <c r="N16" s="51"/>
      <c r="O16" s="51"/>
    </row>
    <row r="17" spans="1:15" x14ac:dyDescent="0.2">
      <c r="A17" s="23">
        <v>15</v>
      </c>
      <c r="B17" s="23">
        <v>0</v>
      </c>
      <c r="D17" s="25" t="s">
        <v>30</v>
      </c>
      <c r="E17" s="23"/>
      <c r="F17" s="23"/>
      <c r="G17" s="23"/>
      <c r="I17" s="51"/>
      <c r="J17" s="51"/>
      <c r="K17" s="51"/>
      <c r="L17" s="51"/>
      <c r="M17" s="51"/>
      <c r="N17" s="51"/>
      <c r="O17" s="51"/>
    </row>
    <row r="18" spans="1:15" x14ac:dyDescent="0.2">
      <c r="A18" s="23">
        <v>16</v>
      </c>
      <c r="B18" s="23">
        <v>0</v>
      </c>
      <c r="D18" s="44" t="s">
        <v>55</v>
      </c>
      <c r="E18" s="45"/>
      <c r="F18" s="46"/>
      <c r="G18" s="23">
        <f>SUM(G14:G17)</f>
        <v>0</v>
      </c>
      <c r="I18" s="51"/>
      <c r="J18" s="51"/>
      <c r="K18" s="51"/>
      <c r="L18" s="51"/>
      <c r="M18" s="51"/>
      <c r="N18" s="51"/>
      <c r="O18" s="51"/>
    </row>
    <row r="19" spans="1:15" x14ac:dyDescent="0.2">
      <c r="A19" s="23">
        <v>17</v>
      </c>
      <c r="B19" s="23">
        <v>0</v>
      </c>
      <c r="I19" s="34"/>
      <c r="J19" s="34"/>
      <c r="K19" s="34"/>
      <c r="L19" s="34"/>
      <c r="M19" s="34"/>
      <c r="N19" s="34"/>
    </row>
    <row r="20" spans="1:15" ht="12.75" customHeight="1" x14ac:dyDescent="0.2">
      <c r="A20" s="23">
        <v>18</v>
      </c>
      <c r="B20" s="23">
        <v>0</v>
      </c>
      <c r="I20" s="34"/>
      <c r="J20" s="34"/>
      <c r="K20" s="34"/>
      <c r="L20" s="34"/>
      <c r="M20" s="34"/>
      <c r="N20" s="34"/>
    </row>
    <row r="21" spans="1:15" x14ac:dyDescent="0.2">
      <c r="A21" s="23">
        <v>19</v>
      </c>
      <c r="B21" s="23">
        <v>0</v>
      </c>
      <c r="I21" s="34"/>
      <c r="J21" s="34"/>
      <c r="K21" s="34"/>
      <c r="L21" s="34"/>
      <c r="M21" s="34"/>
      <c r="N21" s="34"/>
    </row>
    <row r="22" spans="1:15" x14ac:dyDescent="0.2">
      <c r="A22" s="23">
        <v>20</v>
      </c>
      <c r="B22" s="23">
        <v>0</v>
      </c>
      <c r="I22" s="34"/>
      <c r="J22" s="34"/>
      <c r="K22" s="34"/>
      <c r="L22" s="34"/>
      <c r="M22" s="34"/>
      <c r="N22" s="34"/>
    </row>
    <row r="23" spans="1:15" x14ac:dyDescent="0.2">
      <c r="A23" s="23">
        <v>21</v>
      </c>
      <c r="B23" s="23">
        <v>0</v>
      </c>
    </row>
    <row r="24" spans="1:15" x14ac:dyDescent="0.2">
      <c r="A24" s="23">
        <v>22</v>
      </c>
      <c r="B24" s="23">
        <v>0</v>
      </c>
      <c r="D24" s="27"/>
      <c r="E24" s="27"/>
      <c r="F24" s="27"/>
      <c r="G24" s="27"/>
    </row>
    <row r="25" spans="1:15" x14ac:dyDescent="0.2">
      <c r="A25" s="23">
        <v>23</v>
      </c>
      <c r="B25" s="23">
        <v>0</v>
      </c>
    </row>
    <row r="26" spans="1:15" x14ac:dyDescent="0.2">
      <c r="A26" s="23">
        <v>24</v>
      </c>
      <c r="B26" s="23">
        <v>0</v>
      </c>
    </row>
    <row r="27" spans="1:15" x14ac:dyDescent="0.2">
      <c r="A27" s="23">
        <v>25</v>
      </c>
      <c r="B27" s="23">
        <v>0</v>
      </c>
    </row>
    <row r="28" spans="1:15" x14ac:dyDescent="0.2">
      <c r="A28" s="23">
        <v>26</v>
      </c>
      <c r="B28" s="23">
        <v>0</v>
      </c>
    </row>
    <row r="29" spans="1:15" x14ac:dyDescent="0.2">
      <c r="A29" s="23">
        <v>27</v>
      </c>
      <c r="B29" s="23">
        <v>0</v>
      </c>
    </row>
    <row r="30" spans="1:15" x14ac:dyDescent="0.2">
      <c r="A30" s="23">
        <v>28</v>
      </c>
      <c r="B30" s="23">
        <v>0</v>
      </c>
    </row>
    <row r="31" spans="1:15" x14ac:dyDescent="0.2">
      <c r="A31" s="23">
        <v>29</v>
      </c>
      <c r="B31" s="23">
        <v>0</v>
      </c>
    </row>
    <row r="32" spans="1:15" x14ac:dyDescent="0.2">
      <c r="A32" s="23">
        <v>30</v>
      </c>
      <c r="B32" s="23">
        <v>0</v>
      </c>
    </row>
    <row r="33" spans="1:2" x14ac:dyDescent="0.2">
      <c r="A33" s="23">
        <v>31</v>
      </c>
      <c r="B33" s="23">
        <v>0</v>
      </c>
    </row>
    <row r="34" spans="1:2" x14ac:dyDescent="0.2">
      <c r="A34" s="23">
        <v>32</v>
      </c>
      <c r="B34" s="23">
        <v>0</v>
      </c>
    </row>
    <row r="35" spans="1:2" x14ac:dyDescent="0.2">
      <c r="A35" s="23">
        <v>33</v>
      </c>
      <c r="B35" s="23">
        <v>0</v>
      </c>
    </row>
    <row r="36" spans="1:2" x14ac:dyDescent="0.2">
      <c r="A36" s="23">
        <v>34</v>
      </c>
      <c r="B36" s="23">
        <v>0</v>
      </c>
    </row>
    <row r="37" spans="1:2" x14ac:dyDescent="0.2">
      <c r="A37" s="23">
        <v>35</v>
      </c>
      <c r="B37" s="23">
        <v>0</v>
      </c>
    </row>
    <row r="38" spans="1:2" x14ac:dyDescent="0.2">
      <c r="A38" s="23">
        <v>36</v>
      </c>
      <c r="B38" s="23">
        <v>0</v>
      </c>
    </row>
    <row r="39" spans="1:2" x14ac:dyDescent="0.2">
      <c r="A39" s="23">
        <v>37</v>
      </c>
      <c r="B39" s="23">
        <v>0</v>
      </c>
    </row>
    <row r="40" spans="1:2" x14ac:dyDescent="0.2">
      <c r="A40" s="23">
        <v>38</v>
      </c>
      <c r="B40" s="23">
        <v>0</v>
      </c>
    </row>
    <row r="41" spans="1:2" x14ac:dyDescent="0.2">
      <c r="A41" s="23">
        <v>39</v>
      </c>
      <c r="B41" s="23">
        <v>0</v>
      </c>
    </row>
    <row r="42" spans="1:2" x14ac:dyDescent="0.2">
      <c r="A42" s="23">
        <v>40</v>
      </c>
      <c r="B42" s="23">
        <v>0</v>
      </c>
    </row>
    <row r="43" spans="1:2" x14ac:dyDescent="0.2">
      <c r="A43" s="23">
        <v>41</v>
      </c>
      <c r="B43" s="23">
        <v>0</v>
      </c>
    </row>
    <row r="44" spans="1:2" x14ac:dyDescent="0.2">
      <c r="A44" s="23">
        <v>42</v>
      </c>
      <c r="B44" s="23">
        <v>0</v>
      </c>
    </row>
    <row r="45" spans="1:2" x14ac:dyDescent="0.2">
      <c r="A45" s="23">
        <v>43</v>
      </c>
      <c r="B45" s="23">
        <v>0</v>
      </c>
    </row>
    <row r="46" spans="1:2" x14ac:dyDescent="0.2">
      <c r="A46" s="23">
        <v>44</v>
      </c>
      <c r="B46" s="23">
        <v>0</v>
      </c>
    </row>
    <row r="47" spans="1:2" x14ac:dyDescent="0.2">
      <c r="A47" s="23">
        <v>45</v>
      </c>
      <c r="B47" s="23">
        <v>0</v>
      </c>
    </row>
    <row r="48" spans="1:2" x14ac:dyDescent="0.2">
      <c r="A48" s="23">
        <v>46</v>
      </c>
      <c r="B48" s="23">
        <v>0</v>
      </c>
    </row>
    <row r="49" spans="1:2" x14ac:dyDescent="0.2">
      <c r="A49" s="23">
        <v>47</v>
      </c>
      <c r="B49" s="23">
        <v>0</v>
      </c>
    </row>
    <row r="50" spans="1:2" x14ac:dyDescent="0.2">
      <c r="A50" s="23">
        <v>48</v>
      </c>
      <c r="B50" s="23">
        <v>0</v>
      </c>
    </row>
    <row r="51" spans="1:2" x14ac:dyDescent="0.2">
      <c r="A51" s="23">
        <v>49</v>
      </c>
      <c r="B51" s="23">
        <v>0</v>
      </c>
    </row>
    <row r="52" spans="1:2" x14ac:dyDescent="0.2">
      <c r="A52" s="23">
        <v>50</v>
      </c>
      <c r="B52" s="23">
        <v>0</v>
      </c>
    </row>
    <row r="53" spans="1:2" x14ac:dyDescent="0.2">
      <c r="A53" s="23">
        <v>51</v>
      </c>
      <c r="B53" s="23">
        <v>0</v>
      </c>
    </row>
    <row r="54" spans="1:2" x14ac:dyDescent="0.2">
      <c r="A54" s="23">
        <v>52</v>
      </c>
      <c r="B54" s="23">
        <v>0</v>
      </c>
    </row>
    <row r="55" spans="1:2" x14ac:dyDescent="0.2">
      <c r="A55" s="23">
        <v>53</v>
      </c>
      <c r="B55" s="23">
        <v>0</v>
      </c>
    </row>
    <row r="56" spans="1:2" x14ac:dyDescent="0.2">
      <c r="A56" s="23">
        <v>54</v>
      </c>
      <c r="B56" s="23">
        <v>0</v>
      </c>
    </row>
    <row r="57" spans="1:2" x14ac:dyDescent="0.2">
      <c r="A57" s="23">
        <v>55</v>
      </c>
      <c r="B57" s="23">
        <v>0</v>
      </c>
    </row>
    <row r="58" spans="1:2" x14ac:dyDescent="0.2">
      <c r="A58" s="23">
        <v>56</v>
      </c>
      <c r="B58" s="23">
        <v>0</v>
      </c>
    </row>
    <row r="59" spans="1:2" x14ac:dyDescent="0.2">
      <c r="A59" s="23">
        <v>57</v>
      </c>
      <c r="B59" s="23">
        <v>0</v>
      </c>
    </row>
    <row r="60" spans="1:2" x14ac:dyDescent="0.2">
      <c r="A60" s="23">
        <v>58</v>
      </c>
      <c r="B60" s="23">
        <v>0</v>
      </c>
    </row>
    <row r="61" spans="1:2" x14ac:dyDescent="0.2">
      <c r="A61" s="23">
        <v>59</v>
      </c>
      <c r="B61" s="23">
        <v>0</v>
      </c>
    </row>
    <row r="62" spans="1:2" x14ac:dyDescent="0.2">
      <c r="A62" s="23">
        <v>60</v>
      </c>
      <c r="B62" s="23">
        <v>0</v>
      </c>
    </row>
    <row r="63" spans="1:2" x14ac:dyDescent="0.2">
      <c r="A63" s="23">
        <v>61</v>
      </c>
      <c r="B63" s="23">
        <v>0</v>
      </c>
    </row>
    <row r="64" spans="1:2" x14ac:dyDescent="0.2">
      <c r="A64" s="23">
        <v>62</v>
      </c>
      <c r="B64" s="23">
        <v>0</v>
      </c>
    </row>
    <row r="65" spans="1:2" x14ac:dyDescent="0.2">
      <c r="A65" s="23">
        <v>63</v>
      </c>
      <c r="B65" s="23">
        <v>0</v>
      </c>
    </row>
    <row r="66" spans="1:2" x14ac:dyDescent="0.2">
      <c r="A66" s="23">
        <v>64</v>
      </c>
      <c r="B66" s="23">
        <v>0</v>
      </c>
    </row>
    <row r="67" spans="1:2" x14ac:dyDescent="0.2">
      <c r="A67" s="23">
        <v>65</v>
      </c>
      <c r="B67" s="23">
        <v>0</v>
      </c>
    </row>
    <row r="68" spans="1:2" x14ac:dyDescent="0.2">
      <c r="A68" s="23">
        <v>66</v>
      </c>
      <c r="B68" s="23">
        <v>0</v>
      </c>
    </row>
    <row r="69" spans="1:2" x14ac:dyDescent="0.2">
      <c r="A69" s="23">
        <v>67</v>
      </c>
      <c r="B69" s="23">
        <v>0</v>
      </c>
    </row>
    <row r="70" spans="1:2" x14ac:dyDescent="0.2">
      <c r="A70" s="23">
        <v>68</v>
      </c>
      <c r="B70" s="23">
        <v>0</v>
      </c>
    </row>
    <row r="71" spans="1:2" x14ac:dyDescent="0.2">
      <c r="A71" s="23">
        <v>69</v>
      </c>
      <c r="B71" s="23">
        <v>0</v>
      </c>
    </row>
    <row r="72" spans="1:2" x14ac:dyDescent="0.2">
      <c r="A72" s="23">
        <v>70</v>
      </c>
      <c r="B72" s="23">
        <v>0</v>
      </c>
    </row>
    <row r="73" spans="1:2" x14ac:dyDescent="0.2">
      <c r="A73" s="23">
        <v>71</v>
      </c>
      <c r="B73" s="23">
        <v>0</v>
      </c>
    </row>
    <row r="74" spans="1:2" x14ac:dyDescent="0.2">
      <c r="A74" s="23">
        <v>72</v>
      </c>
      <c r="B74" s="23">
        <v>0</v>
      </c>
    </row>
    <row r="75" spans="1:2" x14ac:dyDescent="0.2">
      <c r="A75" s="23">
        <v>73</v>
      </c>
      <c r="B75" s="23">
        <v>0</v>
      </c>
    </row>
    <row r="76" spans="1:2" x14ac:dyDescent="0.2">
      <c r="A76" s="23">
        <v>74</v>
      </c>
      <c r="B76" s="23">
        <v>0</v>
      </c>
    </row>
    <row r="77" spans="1:2" x14ac:dyDescent="0.2">
      <c r="A77" s="23">
        <v>75</v>
      </c>
      <c r="B77" s="23">
        <v>0</v>
      </c>
    </row>
    <row r="78" spans="1:2" x14ac:dyDescent="0.2">
      <c r="A78" s="23">
        <v>76</v>
      </c>
      <c r="B78" s="23">
        <v>0</v>
      </c>
    </row>
    <row r="79" spans="1:2" x14ac:dyDescent="0.2">
      <c r="A79" s="23">
        <v>77</v>
      </c>
      <c r="B79" s="23">
        <v>0</v>
      </c>
    </row>
    <row r="80" spans="1:2" x14ac:dyDescent="0.2">
      <c r="A80" s="23">
        <v>78</v>
      </c>
      <c r="B80" s="23">
        <v>0</v>
      </c>
    </row>
    <row r="81" spans="1:2" x14ac:dyDescent="0.2">
      <c r="A81" s="23">
        <v>79</v>
      </c>
      <c r="B81" s="23">
        <v>0</v>
      </c>
    </row>
    <row r="82" spans="1:2" x14ac:dyDescent="0.2">
      <c r="A82" s="23">
        <v>80</v>
      </c>
      <c r="B82" s="23">
        <v>0</v>
      </c>
    </row>
  </sheetData>
  <mergeCells count="6">
    <mergeCell ref="D18:F18"/>
    <mergeCell ref="A1:B1"/>
    <mergeCell ref="D8:E10"/>
    <mergeCell ref="D12:G12"/>
    <mergeCell ref="I12:O18"/>
    <mergeCell ref="F8:F10"/>
  </mergeCells>
  <phoneticPr fontId="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84"/>
  <sheetViews>
    <sheetView workbookViewId="0">
      <selection activeCell="F6" sqref="F6:H8"/>
    </sheetView>
  </sheetViews>
  <sheetFormatPr baseColWidth="10" defaultRowHeight="15" x14ac:dyDescent="0.25"/>
  <cols>
    <col min="1" max="1" width="17.7109375" customWidth="1"/>
    <col min="2" max="2" width="14" style="8" bestFit="1" customWidth="1"/>
    <col min="3" max="4" width="15.5703125" customWidth="1"/>
    <col min="5" max="5" width="16.7109375" customWidth="1"/>
    <col min="10" max="10" width="12.140625" bestFit="1" customWidth="1"/>
  </cols>
  <sheetData>
    <row r="1" spans="1:13" x14ac:dyDescent="0.25">
      <c r="A1" s="54" t="s">
        <v>5</v>
      </c>
      <c r="B1" s="54"/>
    </row>
    <row r="2" spans="1:13" x14ac:dyDescent="0.25">
      <c r="A2" s="55" t="s">
        <v>0</v>
      </c>
      <c r="B2" s="56"/>
    </row>
    <row r="3" spans="1:13" ht="45" x14ac:dyDescent="0.25">
      <c r="A3" s="2" t="s">
        <v>2</v>
      </c>
      <c r="B3" s="7" t="s">
        <v>59</v>
      </c>
    </row>
    <row r="4" spans="1:13" x14ac:dyDescent="0.25">
      <c r="A4" s="1">
        <v>1</v>
      </c>
      <c r="B4" s="9">
        <v>2.67</v>
      </c>
    </row>
    <row r="5" spans="1:13" x14ac:dyDescent="0.25">
      <c r="A5" s="1">
        <v>2</v>
      </c>
      <c r="B5" s="9">
        <v>2</v>
      </c>
    </row>
    <row r="6" spans="1:13" x14ac:dyDescent="0.25">
      <c r="A6" s="1">
        <v>3</v>
      </c>
      <c r="B6" s="9">
        <v>3.66</v>
      </c>
      <c r="D6" s="57" t="s">
        <v>1</v>
      </c>
      <c r="E6" s="57"/>
      <c r="F6" s="58">
        <f>AVERAGE(B4:B83)</f>
        <v>2.1871249999999991</v>
      </c>
      <c r="G6" s="58"/>
      <c r="H6" s="58"/>
      <c r="J6" s="40" t="s">
        <v>49</v>
      </c>
      <c r="K6" s="40"/>
      <c r="L6" s="40"/>
      <c r="M6" s="40"/>
    </row>
    <row r="7" spans="1:13" x14ac:dyDescent="0.25">
      <c r="A7" s="1">
        <v>4</v>
      </c>
      <c r="B7" s="9">
        <v>2.39</v>
      </c>
      <c r="D7" s="57"/>
      <c r="E7" s="57"/>
      <c r="F7" s="58"/>
      <c r="G7" s="58"/>
      <c r="H7" s="58"/>
      <c r="J7" s="5" t="s">
        <v>44</v>
      </c>
      <c r="K7" s="5" t="s">
        <v>45</v>
      </c>
      <c r="L7" s="5" t="s">
        <v>46</v>
      </c>
      <c r="M7" s="5" t="s">
        <v>47</v>
      </c>
    </row>
    <row r="8" spans="1:13" x14ac:dyDescent="0.25">
      <c r="A8" s="1">
        <v>5</v>
      </c>
      <c r="B8" s="9">
        <v>1.97</v>
      </c>
      <c r="D8" s="57"/>
      <c r="E8" s="57"/>
      <c r="F8" s="58"/>
      <c r="G8" s="58"/>
      <c r="H8" s="58"/>
      <c r="J8" s="3" t="s">
        <v>9</v>
      </c>
      <c r="K8" s="5" t="str">
        <f>+WESTINGHOUSE!B8</f>
        <v>B2</v>
      </c>
      <c r="L8" s="5" t="str">
        <f>+WESTINGHOUSE!C8</f>
        <v>Excelente</v>
      </c>
      <c r="M8" s="5">
        <f>+WESTINGHOUSE!A8</f>
        <v>0.08</v>
      </c>
    </row>
    <row r="9" spans="1:13" x14ac:dyDescent="0.25">
      <c r="A9" s="1">
        <v>6</v>
      </c>
      <c r="B9" s="9">
        <v>2.0299999999999998</v>
      </c>
      <c r="J9" s="3" t="s">
        <v>10</v>
      </c>
      <c r="K9" s="5" t="str">
        <f>+WESTINGHOUSE!F9</f>
        <v>C1</v>
      </c>
      <c r="L9" s="5" t="str">
        <f>+WESTINGHOUSE!G9</f>
        <v>Bueno</v>
      </c>
      <c r="M9" s="5">
        <f>+WESTINGHOUSE!E9</f>
        <v>0.05</v>
      </c>
    </row>
    <row r="10" spans="1:13" x14ac:dyDescent="0.25">
      <c r="A10" s="1">
        <v>7</v>
      </c>
      <c r="B10" s="9">
        <v>2</v>
      </c>
      <c r="J10" s="3" t="s">
        <v>29</v>
      </c>
      <c r="K10" s="5" t="str">
        <f>+WESTINGHOUSE!B20</f>
        <v>B</v>
      </c>
      <c r="L10" s="5" t="str">
        <f>+WESTINGHOUSE!C20</f>
        <v>Excelentes</v>
      </c>
      <c r="M10" s="5">
        <f>+WESTINGHOUSE!A20</f>
        <v>0.04</v>
      </c>
    </row>
    <row r="11" spans="1:13" x14ac:dyDescent="0.25">
      <c r="A11" s="1">
        <v>8</v>
      </c>
      <c r="B11" s="9">
        <v>2.66</v>
      </c>
      <c r="J11" s="3" t="s">
        <v>30</v>
      </c>
      <c r="K11" s="8" t="str">
        <f>+WESTINGHOUSE!F20</f>
        <v>B</v>
      </c>
      <c r="L11" s="5" t="str">
        <f>+WESTINGHOUSE!G20</f>
        <v>Excelente</v>
      </c>
      <c r="M11" s="5">
        <f>+WESTINGHOUSE!E20</f>
        <v>0.03</v>
      </c>
    </row>
    <row r="12" spans="1:13" x14ac:dyDescent="0.25">
      <c r="A12" s="1">
        <v>9</v>
      </c>
      <c r="B12" s="9">
        <v>2.15</v>
      </c>
      <c r="J12" s="3" t="s">
        <v>55</v>
      </c>
      <c r="K12" s="5"/>
      <c r="L12" s="5"/>
      <c r="M12" s="5">
        <f>SUM(M8:M11)</f>
        <v>0.2</v>
      </c>
    </row>
    <row r="13" spans="1:13" x14ac:dyDescent="0.25">
      <c r="A13" s="1">
        <v>10</v>
      </c>
      <c r="B13" s="9">
        <v>1.74</v>
      </c>
    </row>
    <row r="14" spans="1:13" ht="15" customHeight="1" x14ac:dyDescent="0.25">
      <c r="A14" s="1">
        <v>11</v>
      </c>
      <c r="B14" s="9">
        <v>2.25</v>
      </c>
      <c r="D14" s="51" t="s">
        <v>61</v>
      </c>
      <c r="E14" s="53"/>
      <c r="F14" s="53"/>
      <c r="G14" s="53"/>
      <c r="H14" s="53"/>
      <c r="J14" s="59" t="s">
        <v>63</v>
      </c>
      <c r="K14" s="60"/>
      <c r="L14" s="60"/>
      <c r="M14" s="61"/>
    </row>
    <row r="15" spans="1:13" x14ac:dyDescent="0.25">
      <c r="A15" s="1">
        <v>12</v>
      </c>
      <c r="B15" s="9">
        <v>1.69</v>
      </c>
      <c r="D15" s="53"/>
      <c r="E15" s="53"/>
      <c r="F15" s="53"/>
      <c r="G15" s="53"/>
      <c r="H15" s="53"/>
      <c r="J15" s="62"/>
      <c r="K15" s="63"/>
      <c r="L15" s="63"/>
      <c r="M15" s="64"/>
    </row>
    <row r="16" spans="1:13" x14ac:dyDescent="0.25">
      <c r="A16" s="1">
        <v>13</v>
      </c>
      <c r="B16" s="9">
        <v>2.5499999999999998</v>
      </c>
      <c r="D16" s="53"/>
      <c r="E16" s="53"/>
      <c r="F16" s="53"/>
      <c r="G16" s="53"/>
      <c r="H16" s="53"/>
      <c r="J16" s="62"/>
      <c r="K16" s="63"/>
      <c r="L16" s="63"/>
      <c r="M16" s="64"/>
    </row>
    <row r="17" spans="1:13" x14ac:dyDescent="0.25">
      <c r="A17" s="1">
        <v>14</v>
      </c>
      <c r="B17" s="9">
        <v>2.14</v>
      </c>
      <c r="D17" s="53"/>
      <c r="E17" s="53"/>
      <c r="F17" s="53"/>
      <c r="G17" s="53"/>
      <c r="H17" s="53"/>
      <c r="J17" s="62"/>
      <c r="K17" s="63"/>
      <c r="L17" s="63"/>
      <c r="M17" s="64"/>
    </row>
    <row r="18" spans="1:13" x14ac:dyDescent="0.25">
      <c r="A18" s="1">
        <v>15</v>
      </c>
      <c r="B18" s="9">
        <v>1.82</v>
      </c>
      <c r="D18" s="53"/>
      <c r="E18" s="53"/>
      <c r="F18" s="53"/>
      <c r="G18" s="53"/>
      <c r="H18" s="53"/>
      <c r="J18" s="62"/>
      <c r="K18" s="63"/>
      <c r="L18" s="63"/>
      <c r="M18" s="64"/>
    </row>
    <row r="19" spans="1:13" x14ac:dyDescent="0.25">
      <c r="A19" s="1">
        <v>16</v>
      </c>
      <c r="B19" s="9">
        <v>2.39</v>
      </c>
      <c r="D19" s="53"/>
      <c r="E19" s="53"/>
      <c r="F19" s="53"/>
      <c r="G19" s="53"/>
      <c r="H19" s="53"/>
      <c r="J19" s="62"/>
      <c r="K19" s="63"/>
      <c r="L19" s="63"/>
      <c r="M19" s="64"/>
    </row>
    <row r="20" spans="1:13" x14ac:dyDescent="0.25">
      <c r="A20" s="1">
        <v>17</v>
      </c>
      <c r="B20" s="9">
        <v>2.19</v>
      </c>
      <c r="D20" s="53"/>
      <c r="E20" s="53"/>
      <c r="F20" s="53"/>
      <c r="G20" s="53"/>
      <c r="H20" s="53"/>
      <c r="J20" s="62"/>
      <c r="K20" s="63"/>
      <c r="L20" s="63"/>
      <c r="M20" s="64"/>
    </row>
    <row r="21" spans="1:13" x14ac:dyDescent="0.25">
      <c r="A21" s="1">
        <v>18</v>
      </c>
      <c r="B21" s="9">
        <v>2.68</v>
      </c>
      <c r="J21" s="62"/>
      <c r="K21" s="63"/>
      <c r="L21" s="63"/>
      <c r="M21" s="64"/>
    </row>
    <row r="22" spans="1:13" x14ac:dyDescent="0.25">
      <c r="A22" s="1">
        <v>19</v>
      </c>
      <c r="B22" s="9">
        <v>2.57</v>
      </c>
      <c r="J22" s="65"/>
      <c r="K22" s="66"/>
      <c r="L22" s="66"/>
      <c r="M22" s="67"/>
    </row>
    <row r="23" spans="1:13" x14ac:dyDescent="0.25">
      <c r="A23" s="1">
        <v>20</v>
      </c>
      <c r="B23" s="9">
        <v>2.2400000000000002</v>
      </c>
    </row>
    <row r="24" spans="1:13" x14ac:dyDescent="0.25">
      <c r="A24" s="1">
        <v>21</v>
      </c>
      <c r="B24" s="9">
        <v>2.58</v>
      </c>
    </row>
    <row r="25" spans="1:13" x14ac:dyDescent="0.25">
      <c r="A25" s="1">
        <v>22</v>
      </c>
      <c r="B25" s="9">
        <v>2.2400000000000002</v>
      </c>
    </row>
    <row r="26" spans="1:13" x14ac:dyDescent="0.25">
      <c r="A26" s="1">
        <v>23</v>
      </c>
      <c r="B26" s="9">
        <v>2.13</v>
      </c>
    </row>
    <row r="27" spans="1:13" x14ac:dyDescent="0.25">
      <c r="A27" s="1">
        <v>24</v>
      </c>
      <c r="B27" s="9">
        <v>2.81</v>
      </c>
    </row>
    <row r="28" spans="1:13" x14ac:dyDescent="0.25">
      <c r="A28" s="1">
        <v>25</v>
      </c>
      <c r="B28" s="9">
        <v>2.4500000000000002</v>
      </c>
    </row>
    <row r="29" spans="1:13" x14ac:dyDescent="0.25">
      <c r="A29" s="1">
        <v>26</v>
      </c>
      <c r="B29" s="9">
        <v>2.21</v>
      </c>
    </row>
    <row r="30" spans="1:13" x14ac:dyDescent="0.25">
      <c r="A30" s="1">
        <v>27</v>
      </c>
      <c r="B30" s="9">
        <v>2.5499999999999998</v>
      </c>
    </row>
    <row r="31" spans="1:13" x14ac:dyDescent="0.25">
      <c r="A31" s="1">
        <v>28</v>
      </c>
      <c r="B31" s="9">
        <v>2.0099999999999998</v>
      </c>
    </row>
    <row r="32" spans="1:13" x14ac:dyDescent="0.25">
      <c r="A32" s="1">
        <v>29</v>
      </c>
      <c r="B32" s="9">
        <v>2.5</v>
      </c>
    </row>
    <row r="33" spans="1:2" x14ac:dyDescent="0.25">
      <c r="A33" s="1">
        <v>30</v>
      </c>
      <c r="B33" s="9">
        <v>1.63</v>
      </c>
    </row>
    <row r="34" spans="1:2" x14ac:dyDescent="0.25">
      <c r="A34" s="1">
        <v>31</v>
      </c>
      <c r="B34" s="9">
        <v>2.62</v>
      </c>
    </row>
    <row r="35" spans="1:2" x14ac:dyDescent="0.25">
      <c r="A35" s="1">
        <v>32</v>
      </c>
      <c r="B35" s="9">
        <v>2.33</v>
      </c>
    </row>
    <row r="36" spans="1:2" x14ac:dyDescent="0.25">
      <c r="A36" s="1">
        <v>33</v>
      </c>
      <c r="B36" s="9">
        <v>1.83</v>
      </c>
    </row>
    <row r="37" spans="1:2" x14ac:dyDescent="0.25">
      <c r="A37" s="1">
        <v>34</v>
      </c>
      <c r="B37" s="9">
        <v>2.1</v>
      </c>
    </row>
    <row r="38" spans="1:2" x14ac:dyDescent="0.25">
      <c r="A38" s="1">
        <v>35</v>
      </c>
      <c r="B38" s="9">
        <v>2.2999999999999998</v>
      </c>
    </row>
    <row r="39" spans="1:2" x14ac:dyDescent="0.25">
      <c r="A39" s="1">
        <v>36</v>
      </c>
      <c r="B39" s="9">
        <v>2.39</v>
      </c>
    </row>
    <row r="40" spans="1:2" x14ac:dyDescent="0.25">
      <c r="A40" s="1">
        <v>37</v>
      </c>
      <c r="B40" s="9">
        <v>2.21</v>
      </c>
    </row>
    <row r="41" spans="1:2" x14ac:dyDescent="0.25">
      <c r="A41" s="1">
        <v>38</v>
      </c>
      <c r="B41" s="9">
        <v>1.67</v>
      </c>
    </row>
    <row r="42" spans="1:2" x14ac:dyDescent="0.25">
      <c r="A42" s="1">
        <v>39</v>
      </c>
      <c r="B42" s="9">
        <v>2.0699999999999998</v>
      </c>
    </row>
    <row r="43" spans="1:2" x14ac:dyDescent="0.25">
      <c r="A43" s="1">
        <v>40</v>
      </c>
      <c r="B43" s="9">
        <v>1.85</v>
      </c>
    </row>
    <row r="44" spans="1:2" x14ac:dyDescent="0.25">
      <c r="A44" s="1">
        <v>41</v>
      </c>
      <c r="B44" s="9">
        <v>3.4</v>
      </c>
    </row>
    <row r="45" spans="1:2" x14ac:dyDescent="0.25">
      <c r="A45" s="1">
        <v>42</v>
      </c>
      <c r="B45" s="9">
        <v>1.78</v>
      </c>
    </row>
    <row r="46" spans="1:2" x14ac:dyDescent="0.25">
      <c r="A46" s="1">
        <v>43</v>
      </c>
      <c r="B46" s="9">
        <v>2.08</v>
      </c>
    </row>
    <row r="47" spans="1:2" x14ac:dyDescent="0.25">
      <c r="A47" s="1">
        <v>44</v>
      </c>
      <c r="B47" s="9">
        <v>2.2200000000000002</v>
      </c>
    </row>
    <row r="48" spans="1:2" x14ac:dyDescent="0.25">
      <c r="A48" s="1">
        <v>45</v>
      </c>
      <c r="B48" s="9">
        <v>1.62</v>
      </c>
    </row>
    <row r="49" spans="1:2" x14ac:dyDescent="0.25">
      <c r="A49" s="1">
        <v>46</v>
      </c>
      <c r="B49" s="9">
        <v>2.12</v>
      </c>
    </row>
    <row r="50" spans="1:2" x14ac:dyDescent="0.25">
      <c r="A50" s="1">
        <v>47</v>
      </c>
      <c r="B50" s="9">
        <v>2.98</v>
      </c>
    </row>
    <row r="51" spans="1:2" x14ac:dyDescent="0.25">
      <c r="A51" s="1">
        <v>48</v>
      </c>
      <c r="B51" s="9">
        <v>2.1800000000000002</v>
      </c>
    </row>
    <row r="52" spans="1:2" x14ac:dyDescent="0.25">
      <c r="A52" s="1">
        <v>49</v>
      </c>
      <c r="B52" s="9">
        <v>2.4</v>
      </c>
    </row>
    <row r="53" spans="1:2" x14ac:dyDescent="0.25">
      <c r="A53" s="1">
        <v>50</v>
      </c>
      <c r="B53" s="9">
        <v>2.15</v>
      </c>
    </row>
    <row r="54" spans="1:2" x14ac:dyDescent="0.25">
      <c r="A54" s="1">
        <v>51</v>
      </c>
      <c r="B54" s="9">
        <v>2.2000000000000002</v>
      </c>
    </row>
    <row r="55" spans="1:2" x14ac:dyDescent="0.25">
      <c r="A55" s="1">
        <v>52</v>
      </c>
      <c r="B55" s="9">
        <v>2.54</v>
      </c>
    </row>
    <row r="56" spans="1:2" x14ac:dyDescent="0.25">
      <c r="A56" s="1">
        <v>53</v>
      </c>
      <c r="B56" s="9">
        <v>3.25</v>
      </c>
    </row>
    <row r="57" spans="1:2" x14ac:dyDescent="0.25">
      <c r="A57" s="1">
        <v>54</v>
      </c>
      <c r="B57" s="9">
        <v>2.5</v>
      </c>
    </row>
    <row r="58" spans="1:2" x14ac:dyDescent="0.25">
      <c r="A58" s="1">
        <v>55</v>
      </c>
      <c r="B58" s="9">
        <v>1.6</v>
      </c>
    </row>
    <row r="59" spans="1:2" x14ac:dyDescent="0.25">
      <c r="A59" s="1">
        <v>56</v>
      </c>
      <c r="B59" s="9">
        <v>1.98</v>
      </c>
    </row>
    <row r="60" spans="1:2" x14ac:dyDescent="0.25">
      <c r="A60" s="1">
        <v>57</v>
      </c>
      <c r="B60" s="9">
        <v>2.08</v>
      </c>
    </row>
    <row r="61" spans="1:2" x14ac:dyDescent="0.25">
      <c r="A61" s="1">
        <v>58</v>
      </c>
      <c r="B61" s="9">
        <v>1.58</v>
      </c>
    </row>
    <row r="62" spans="1:2" x14ac:dyDescent="0.25">
      <c r="A62" s="1">
        <v>59</v>
      </c>
      <c r="B62" s="9">
        <v>1.84</v>
      </c>
    </row>
    <row r="63" spans="1:2" x14ac:dyDescent="0.25">
      <c r="A63" s="1">
        <v>60</v>
      </c>
      <c r="B63" s="9">
        <v>2.29</v>
      </c>
    </row>
    <row r="64" spans="1:2" x14ac:dyDescent="0.25">
      <c r="A64" s="1">
        <v>61</v>
      </c>
      <c r="B64" s="9">
        <v>2.1</v>
      </c>
    </row>
    <row r="65" spans="1:2" x14ac:dyDescent="0.25">
      <c r="A65" s="1">
        <v>62</v>
      </c>
      <c r="B65" s="9">
        <v>1.79</v>
      </c>
    </row>
    <row r="66" spans="1:2" x14ac:dyDescent="0.25">
      <c r="A66" s="1">
        <v>63</v>
      </c>
      <c r="B66" s="9">
        <v>2.0699999999999998</v>
      </c>
    </row>
    <row r="67" spans="1:2" x14ac:dyDescent="0.25">
      <c r="A67" s="1">
        <v>64</v>
      </c>
      <c r="B67" s="9">
        <v>1.83</v>
      </c>
    </row>
    <row r="68" spans="1:2" x14ac:dyDescent="0.25">
      <c r="A68" s="1">
        <v>65</v>
      </c>
      <c r="B68" s="9">
        <v>2.19</v>
      </c>
    </row>
    <row r="69" spans="1:2" x14ac:dyDescent="0.25">
      <c r="A69" s="1">
        <v>66</v>
      </c>
      <c r="B69" s="9">
        <v>2.2599999999999998</v>
      </c>
    </row>
    <row r="70" spans="1:2" x14ac:dyDescent="0.25">
      <c r="A70" s="1">
        <v>67</v>
      </c>
      <c r="B70" s="9">
        <v>1.67</v>
      </c>
    </row>
    <row r="71" spans="1:2" x14ac:dyDescent="0.25">
      <c r="A71" s="1">
        <v>68</v>
      </c>
      <c r="B71" s="9">
        <v>1.68</v>
      </c>
    </row>
    <row r="72" spans="1:2" x14ac:dyDescent="0.25">
      <c r="A72" s="1">
        <v>69</v>
      </c>
      <c r="B72" s="9">
        <v>2.0699999999999998</v>
      </c>
    </row>
    <row r="73" spans="1:2" x14ac:dyDescent="0.25">
      <c r="A73" s="1">
        <v>70</v>
      </c>
      <c r="B73" s="9">
        <v>2.2000000000000002</v>
      </c>
    </row>
    <row r="74" spans="1:2" x14ac:dyDescent="0.25">
      <c r="A74" s="1">
        <v>71</v>
      </c>
      <c r="B74" s="9">
        <v>1.79</v>
      </c>
    </row>
    <row r="75" spans="1:2" x14ac:dyDescent="0.25">
      <c r="A75" s="1">
        <v>72</v>
      </c>
      <c r="B75" s="9">
        <v>1.91</v>
      </c>
    </row>
    <row r="76" spans="1:2" x14ac:dyDescent="0.25">
      <c r="A76" s="1">
        <v>73</v>
      </c>
      <c r="B76" s="9">
        <v>2.14</v>
      </c>
    </row>
    <row r="77" spans="1:2" x14ac:dyDescent="0.25">
      <c r="A77" s="1">
        <v>74</v>
      </c>
      <c r="B77" s="9">
        <v>1.61</v>
      </c>
    </row>
    <row r="78" spans="1:2" x14ac:dyDescent="0.25">
      <c r="A78" s="1">
        <v>75</v>
      </c>
      <c r="B78" s="9">
        <v>2.02</v>
      </c>
    </row>
    <row r="79" spans="1:2" x14ac:dyDescent="0.25">
      <c r="A79" s="1">
        <v>76</v>
      </c>
      <c r="B79" s="9">
        <v>2.1</v>
      </c>
    </row>
    <row r="80" spans="1:2" x14ac:dyDescent="0.25">
      <c r="A80" s="1">
        <v>77</v>
      </c>
      <c r="B80" s="1">
        <v>1.73</v>
      </c>
    </row>
    <row r="81" spans="1:2" x14ac:dyDescent="0.25">
      <c r="A81" s="1">
        <v>78</v>
      </c>
      <c r="B81" s="1">
        <v>2.17</v>
      </c>
    </row>
    <row r="82" spans="1:2" x14ac:dyDescent="0.25">
      <c r="A82" s="1">
        <v>79</v>
      </c>
      <c r="B82" s="1">
        <v>2.16</v>
      </c>
    </row>
    <row r="83" spans="1:2" x14ac:dyDescent="0.25">
      <c r="A83" s="1">
        <v>80</v>
      </c>
      <c r="B83" s="1">
        <v>2.42</v>
      </c>
    </row>
    <row r="84" spans="1:2" x14ac:dyDescent="0.25">
      <c r="B84" s="92"/>
    </row>
  </sheetData>
  <mergeCells count="7">
    <mergeCell ref="J6:M6"/>
    <mergeCell ref="D14:H20"/>
    <mergeCell ref="A1:B1"/>
    <mergeCell ref="A2:B2"/>
    <mergeCell ref="D6:E8"/>
    <mergeCell ref="F6:H8"/>
    <mergeCell ref="J14:M22"/>
  </mergeCells>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43"/>
  <sheetViews>
    <sheetView tabSelected="1" topLeftCell="C1" workbookViewId="0">
      <selection activeCell="M12" sqref="M12:P18"/>
    </sheetView>
  </sheetViews>
  <sheetFormatPr baseColWidth="10" defaultRowHeight="15" x14ac:dyDescent="0.25"/>
  <cols>
    <col min="1" max="1" width="8" bestFit="1" customWidth="1"/>
    <col min="2" max="2" width="26.140625" style="8" bestFit="1" customWidth="1"/>
    <col min="3" max="3" width="8.7109375" customWidth="1"/>
    <col min="4" max="4" width="8" bestFit="1" customWidth="1"/>
    <col min="5" max="5" width="26.140625" style="8" bestFit="1" customWidth="1"/>
    <col min="7" max="7" width="13" customWidth="1"/>
    <col min="8" max="8" width="13.5703125" customWidth="1"/>
    <col min="13" max="13" width="12.140625" bestFit="1" customWidth="1"/>
  </cols>
  <sheetData>
    <row r="1" spans="1:22" x14ac:dyDescent="0.25">
      <c r="A1" s="88" t="s">
        <v>50</v>
      </c>
      <c r="B1" s="89"/>
      <c r="D1" s="88" t="s">
        <v>51</v>
      </c>
      <c r="E1" s="89"/>
    </row>
    <row r="2" spans="1:22" ht="20.25" customHeight="1" x14ac:dyDescent="0.25">
      <c r="A2" s="2" t="s">
        <v>2</v>
      </c>
      <c r="B2" s="2" t="s">
        <v>60</v>
      </c>
      <c r="D2" s="2" t="s">
        <v>2</v>
      </c>
      <c r="E2" s="2" t="s">
        <v>60</v>
      </c>
    </row>
    <row r="3" spans="1:22" x14ac:dyDescent="0.25">
      <c r="A3" s="1">
        <v>1</v>
      </c>
      <c r="B3" s="9">
        <f>1.86+1.3</f>
        <v>3.16</v>
      </c>
      <c r="C3" s="4"/>
      <c r="D3" s="1">
        <v>1</v>
      </c>
      <c r="E3" s="9">
        <f>2.25+0.9</f>
        <v>3.15</v>
      </c>
      <c r="F3" s="4"/>
      <c r="G3" s="57" t="s">
        <v>3</v>
      </c>
      <c r="H3" s="57"/>
      <c r="I3" s="58">
        <f>AVERAGE(B3:B42)</f>
        <v>2.3387500000000001</v>
      </c>
      <c r="J3" s="58"/>
      <c r="K3" s="58"/>
      <c r="M3" s="40" t="s">
        <v>50</v>
      </c>
      <c r="N3" s="40"/>
      <c r="O3" s="40"/>
      <c r="P3" s="40"/>
      <c r="R3" s="77" t="s">
        <v>67</v>
      </c>
      <c r="S3" s="78"/>
      <c r="T3" s="78"/>
      <c r="U3" s="78"/>
      <c r="V3" s="78"/>
    </row>
    <row r="4" spans="1:22" x14ac:dyDescent="0.25">
      <c r="A4" s="1">
        <v>2</v>
      </c>
      <c r="B4" s="9">
        <v>2.11</v>
      </c>
      <c r="C4" s="4"/>
      <c r="D4" s="1">
        <v>2</v>
      </c>
      <c r="E4" s="9">
        <v>2.11</v>
      </c>
      <c r="F4" s="4"/>
      <c r="G4" s="57"/>
      <c r="H4" s="57"/>
      <c r="I4" s="58"/>
      <c r="J4" s="58"/>
      <c r="K4" s="58"/>
      <c r="M4" s="5" t="s">
        <v>44</v>
      </c>
      <c r="N4" s="5" t="s">
        <v>45</v>
      </c>
      <c r="O4" s="5" t="s">
        <v>46</v>
      </c>
      <c r="P4" s="5" t="s">
        <v>47</v>
      </c>
      <c r="R4" s="78"/>
      <c r="S4" s="78"/>
      <c r="T4" s="78"/>
      <c r="U4" s="78"/>
      <c r="V4" s="78"/>
    </row>
    <row r="5" spans="1:22" x14ac:dyDescent="0.25">
      <c r="A5" s="1">
        <v>3</v>
      </c>
      <c r="B5" s="9">
        <v>1.85</v>
      </c>
      <c r="C5" s="4"/>
      <c r="D5" s="1">
        <v>3</v>
      </c>
      <c r="E5" s="9">
        <v>1.74</v>
      </c>
      <c r="F5" s="4"/>
      <c r="G5" s="57"/>
      <c r="H5" s="57"/>
      <c r="I5" s="58"/>
      <c r="J5" s="58"/>
      <c r="K5" s="58"/>
      <c r="M5" s="3" t="s">
        <v>9</v>
      </c>
      <c r="N5" s="1" t="str">
        <f>+WESTINGHOUSE!B7</f>
        <v>B1</v>
      </c>
      <c r="O5" s="1" t="str">
        <f>WESTINGHOUSE!C7</f>
        <v>Excelente</v>
      </c>
      <c r="P5" s="1">
        <f>WESTINGHOUSE!A7</f>
        <v>0.11</v>
      </c>
      <c r="R5" s="78"/>
      <c r="S5" s="78"/>
      <c r="T5" s="78"/>
      <c r="U5" s="78"/>
      <c r="V5" s="78"/>
    </row>
    <row r="6" spans="1:22" x14ac:dyDescent="0.25">
      <c r="A6" s="1">
        <v>4</v>
      </c>
      <c r="B6" s="9">
        <v>2.09</v>
      </c>
      <c r="C6" s="4"/>
      <c r="D6" s="1">
        <v>4</v>
      </c>
      <c r="E6" s="9">
        <v>2</v>
      </c>
      <c r="F6" s="4"/>
      <c r="M6" s="3" t="s">
        <v>10</v>
      </c>
      <c r="N6" s="1" t="str">
        <f>WESTINGHOUSE!F9</f>
        <v>C1</v>
      </c>
      <c r="O6" s="1" t="str">
        <f>WESTINGHOUSE!G9</f>
        <v>Bueno</v>
      </c>
      <c r="P6" s="1">
        <f>WESTINGHOUSE!E9</f>
        <v>0.05</v>
      </c>
      <c r="R6" s="78"/>
      <c r="S6" s="78"/>
      <c r="T6" s="78"/>
      <c r="U6" s="78"/>
      <c r="V6" s="78"/>
    </row>
    <row r="7" spans="1:22" x14ac:dyDescent="0.25">
      <c r="A7" s="1">
        <v>5</v>
      </c>
      <c r="B7" s="9">
        <v>2.04</v>
      </c>
      <c r="C7" s="4"/>
      <c r="D7" s="1">
        <v>5</v>
      </c>
      <c r="E7" s="9">
        <v>1.84</v>
      </c>
      <c r="F7" s="4"/>
      <c r="G7" s="57" t="s">
        <v>52</v>
      </c>
      <c r="H7" s="57"/>
      <c r="I7" s="58">
        <f>AVERAGE(E3:E42)</f>
        <v>2.3950000000000005</v>
      </c>
      <c r="J7" s="58"/>
      <c r="K7" s="58"/>
      <c r="M7" s="3" t="s">
        <v>29</v>
      </c>
      <c r="N7" s="1" t="str">
        <f>+WESTINGHOUSE!B20</f>
        <v>B</v>
      </c>
      <c r="O7" s="1" t="str">
        <f>WESTINGHOUSE!C20</f>
        <v>Excelentes</v>
      </c>
      <c r="P7" s="1">
        <f>WESTINGHOUSE!A20</f>
        <v>0.04</v>
      </c>
      <c r="R7" s="78"/>
      <c r="S7" s="78"/>
      <c r="T7" s="78"/>
      <c r="U7" s="78"/>
      <c r="V7" s="78"/>
    </row>
    <row r="8" spans="1:22" x14ac:dyDescent="0.25">
      <c r="A8" s="1">
        <v>6</v>
      </c>
      <c r="B8" s="9">
        <v>2.13</v>
      </c>
      <c r="C8" s="4"/>
      <c r="D8" s="1">
        <v>6</v>
      </c>
      <c r="E8" s="9">
        <v>1.58</v>
      </c>
      <c r="F8" s="4"/>
      <c r="G8" s="57"/>
      <c r="H8" s="57"/>
      <c r="I8" s="58"/>
      <c r="J8" s="58"/>
      <c r="K8" s="58"/>
      <c r="M8" s="3" t="s">
        <v>30</v>
      </c>
      <c r="N8" s="1" t="str">
        <f>+WESTINGHOUSE!F20</f>
        <v>B</v>
      </c>
      <c r="O8" s="1" t="str">
        <f>+WESTINGHOUSE!G20</f>
        <v>Excelente</v>
      </c>
      <c r="P8" s="1">
        <f>+WESTINGHOUSE!E20</f>
        <v>0.03</v>
      </c>
      <c r="R8" s="78"/>
      <c r="S8" s="78"/>
      <c r="T8" s="78"/>
      <c r="U8" s="78"/>
      <c r="V8" s="78"/>
    </row>
    <row r="9" spans="1:22" x14ac:dyDescent="0.25">
      <c r="A9" s="1">
        <v>7</v>
      </c>
      <c r="B9" s="9">
        <v>1.78</v>
      </c>
      <c r="C9" s="4"/>
      <c r="D9" s="1">
        <v>7</v>
      </c>
      <c r="E9" s="9">
        <v>0.76</v>
      </c>
      <c r="F9" s="4"/>
      <c r="G9" s="57"/>
      <c r="H9" s="57"/>
      <c r="I9" s="58"/>
      <c r="J9" s="58"/>
      <c r="K9" s="58"/>
      <c r="M9" s="3" t="s">
        <v>55</v>
      </c>
      <c r="N9" s="1"/>
      <c r="O9" s="1"/>
      <c r="P9" s="1">
        <f>SUM(P5:P8)</f>
        <v>0.23</v>
      </c>
      <c r="R9" s="78"/>
      <c r="S9" s="78"/>
      <c r="T9" s="78"/>
      <c r="U9" s="78"/>
      <c r="V9" s="78"/>
    </row>
    <row r="10" spans="1:22" x14ac:dyDescent="0.25">
      <c r="A10" s="1">
        <v>8</v>
      </c>
      <c r="B10" s="9">
        <v>1.81</v>
      </c>
      <c r="C10" s="4"/>
      <c r="D10" s="1">
        <v>8</v>
      </c>
      <c r="E10" s="9">
        <v>1.88</v>
      </c>
      <c r="F10" s="4"/>
    </row>
    <row r="11" spans="1:22" x14ac:dyDescent="0.25">
      <c r="A11" s="1">
        <v>9</v>
      </c>
      <c r="B11" s="9">
        <v>1.76</v>
      </c>
      <c r="C11" s="4"/>
      <c r="D11" s="1">
        <v>9</v>
      </c>
      <c r="E11" s="9">
        <v>1.84</v>
      </c>
      <c r="F11" s="4"/>
    </row>
    <row r="12" spans="1:22" ht="15" customHeight="1" x14ac:dyDescent="0.25">
      <c r="A12" s="1">
        <v>10</v>
      </c>
      <c r="B12" s="9">
        <v>1.74</v>
      </c>
      <c r="C12" s="4"/>
      <c r="D12" s="1">
        <v>10</v>
      </c>
      <c r="E12" s="9">
        <v>1.59</v>
      </c>
      <c r="F12" s="4"/>
      <c r="G12" s="68" t="s">
        <v>65</v>
      </c>
      <c r="H12" s="69"/>
      <c r="I12" s="69"/>
      <c r="J12" s="69"/>
      <c r="K12" s="70"/>
      <c r="M12" s="40" t="s">
        <v>51</v>
      </c>
      <c r="N12" s="40"/>
      <c r="O12" s="40"/>
      <c r="P12" s="40"/>
      <c r="R12" s="79" t="s">
        <v>66</v>
      </c>
      <c r="S12" s="80"/>
      <c r="T12" s="80"/>
      <c r="U12" s="80"/>
      <c r="V12" s="81"/>
    </row>
    <row r="13" spans="1:22" x14ac:dyDescent="0.25">
      <c r="A13" s="1">
        <v>11</v>
      </c>
      <c r="B13" s="9">
        <v>1.87</v>
      </c>
      <c r="C13" s="4"/>
      <c r="D13" s="1">
        <v>11</v>
      </c>
      <c r="E13" s="9">
        <v>2.13</v>
      </c>
      <c r="F13" s="4"/>
      <c r="G13" s="71"/>
      <c r="H13" s="72"/>
      <c r="I13" s="72"/>
      <c r="J13" s="72"/>
      <c r="K13" s="73"/>
      <c r="M13" s="5" t="s">
        <v>44</v>
      </c>
      <c r="N13" s="5" t="s">
        <v>45</v>
      </c>
      <c r="O13" s="5" t="s">
        <v>46</v>
      </c>
      <c r="P13" s="5" t="s">
        <v>47</v>
      </c>
      <c r="R13" s="82"/>
      <c r="S13" s="83"/>
      <c r="T13" s="83"/>
      <c r="U13" s="83"/>
      <c r="V13" s="84"/>
    </row>
    <row r="14" spans="1:22" x14ac:dyDescent="0.25">
      <c r="A14" s="1">
        <v>12</v>
      </c>
      <c r="B14" s="9">
        <v>1.94</v>
      </c>
      <c r="C14" s="4"/>
      <c r="D14" s="1">
        <v>12</v>
      </c>
      <c r="E14" s="9">
        <v>2.12</v>
      </c>
      <c r="F14" s="4"/>
      <c r="G14" s="71"/>
      <c r="H14" s="72"/>
      <c r="I14" s="72"/>
      <c r="J14" s="72"/>
      <c r="K14" s="73"/>
      <c r="M14" s="3" t="s">
        <v>9</v>
      </c>
      <c r="N14" s="5" t="str">
        <f>+WESTINGHOUSE!B8</f>
        <v>B2</v>
      </c>
      <c r="O14" s="5" t="str">
        <f>+WESTINGHOUSE!C8</f>
        <v>Excelente</v>
      </c>
      <c r="P14" s="5">
        <f>+WESTINGHOUSE!A8</f>
        <v>0.08</v>
      </c>
      <c r="R14" s="82"/>
      <c r="S14" s="83"/>
      <c r="T14" s="83"/>
      <c r="U14" s="83"/>
      <c r="V14" s="84"/>
    </row>
    <row r="15" spans="1:22" ht="15" customHeight="1" x14ac:dyDescent="0.25">
      <c r="A15" s="1">
        <v>13</v>
      </c>
      <c r="B15" s="9">
        <v>2.5299999999999998</v>
      </c>
      <c r="C15" s="4"/>
      <c r="D15" s="1">
        <v>13</v>
      </c>
      <c r="E15" s="9">
        <v>1.98</v>
      </c>
      <c r="F15" s="4"/>
      <c r="G15" s="71"/>
      <c r="H15" s="72"/>
      <c r="I15" s="72"/>
      <c r="J15" s="72"/>
      <c r="K15" s="73"/>
      <c r="M15" s="3" t="s">
        <v>10</v>
      </c>
      <c r="N15" s="5" t="str">
        <f>+WESTINGHOUSE!F9</f>
        <v>C1</v>
      </c>
      <c r="O15" s="5" t="str">
        <f>+WESTINGHOUSE!G9</f>
        <v>Bueno</v>
      </c>
      <c r="P15" s="5">
        <f>+WESTINGHOUSE!E9</f>
        <v>0.05</v>
      </c>
      <c r="R15" s="82"/>
      <c r="S15" s="83"/>
      <c r="T15" s="83"/>
      <c r="U15" s="83"/>
      <c r="V15" s="84"/>
    </row>
    <row r="16" spans="1:22" x14ac:dyDescent="0.25">
      <c r="A16" s="1">
        <v>14</v>
      </c>
      <c r="B16" s="9">
        <v>2.0299999999999998</v>
      </c>
      <c r="C16" s="4"/>
      <c r="D16" s="1">
        <v>14</v>
      </c>
      <c r="E16" s="9">
        <v>2.2400000000000002</v>
      </c>
      <c r="F16" s="4"/>
      <c r="G16" s="71"/>
      <c r="H16" s="72"/>
      <c r="I16" s="72"/>
      <c r="J16" s="72"/>
      <c r="K16" s="73"/>
      <c r="M16" s="3" t="s">
        <v>29</v>
      </c>
      <c r="N16" s="5" t="str">
        <f>WESTINGHOUSE!B21</f>
        <v>C</v>
      </c>
      <c r="O16" s="5" t="str">
        <f>WESTINGHOUSE!C21</f>
        <v>Buena</v>
      </c>
      <c r="P16" s="5">
        <f>WESTINGHOUSE!A21</f>
        <v>0.02</v>
      </c>
      <c r="R16" s="82"/>
      <c r="S16" s="83"/>
      <c r="T16" s="83"/>
      <c r="U16" s="83"/>
      <c r="V16" s="84"/>
    </row>
    <row r="17" spans="1:22" x14ac:dyDescent="0.25">
      <c r="A17" s="1">
        <v>15</v>
      </c>
      <c r="B17" s="9">
        <v>2</v>
      </c>
      <c r="C17" s="4"/>
      <c r="D17" s="1">
        <v>15</v>
      </c>
      <c r="E17" s="9">
        <v>1.83</v>
      </c>
      <c r="F17" s="4"/>
      <c r="G17" s="71"/>
      <c r="H17" s="72"/>
      <c r="I17" s="72"/>
      <c r="J17" s="72"/>
      <c r="K17" s="73"/>
      <c r="M17" s="3" t="s">
        <v>30</v>
      </c>
      <c r="N17" s="5" t="str">
        <f>+WESTINGHOUSE!F20</f>
        <v>B</v>
      </c>
      <c r="O17" s="5" t="str">
        <f>+WESTINGHOUSE!G20</f>
        <v>Excelente</v>
      </c>
      <c r="P17" s="5">
        <f>+WESTINGHOUSE!E20</f>
        <v>0.03</v>
      </c>
      <c r="R17" s="82"/>
      <c r="S17" s="83"/>
      <c r="T17" s="83"/>
      <c r="U17" s="83"/>
      <c r="V17" s="84"/>
    </row>
    <row r="18" spans="1:22" x14ac:dyDescent="0.25">
      <c r="A18" s="1">
        <v>16</v>
      </c>
      <c r="B18" s="9">
        <v>2.25</v>
      </c>
      <c r="C18" s="4"/>
      <c r="D18" s="1">
        <v>16</v>
      </c>
      <c r="E18" s="9">
        <v>2.59</v>
      </c>
      <c r="F18" s="4"/>
      <c r="G18" s="71"/>
      <c r="H18" s="72"/>
      <c r="I18" s="72"/>
      <c r="J18" s="72"/>
      <c r="K18" s="73"/>
      <c r="M18" s="3" t="s">
        <v>55</v>
      </c>
      <c r="N18" s="5"/>
      <c r="O18" s="5"/>
      <c r="P18" s="5">
        <f>SUM(P14:P17)</f>
        <v>0.18</v>
      </c>
      <c r="R18" s="85"/>
      <c r="S18" s="86"/>
      <c r="T18" s="86"/>
      <c r="U18" s="86"/>
      <c r="V18" s="87"/>
    </row>
    <row r="19" spans="1:22" x14ac:dyDescent="0.25">
      <c r="A19" s="1">
        <v>17</v>
      </c>
      <c r="B19" s="9">
        <v>2.62</v>
      </c>
      <c r="C19" s="4"/>
      <c r="D19" s="1">
        <v>17</v>
      </c>
      <c r="E19" s="9">
        <v>2.88</v>
      </c>
      <c r="F19" s="4"/>
      <c r="G19" s="71"/>
      <c r="H19" s="72"/>
      <c r="I19" s="72"/>
      <c r="J19" s="72"/>
      <c r="K19" s="73"/>
    </row>
    <row r="20" spans="1:22" ht="15" customHeight="1" x14ac:dyDescent="0.25">
      <c r="A20" s="1">
        <v>18</v>
      </c>
      <c r="B20" s="9">
        <v>2.88</v>
      </c>
      <c r="C20" s="4"/>
      <c r="D20" s="1">
        <v>18</v>
      </c>
      <c r="E20" s="9">
        <v>3.2</v>
      </c>
      <c r="F20" s="4"/>
      <c r="G20" s="71"/>
      <c r="H20" s="72"/>
      <c r="I20" s="72"/>
      <c r="J20" s="72"/>
      <c r="K20" s="73"/>
      <c r="M20" s="77" t="s">
        <v>64</v>
      </c>
      <c r="N20" s="77"/>
      <c r="O20" s="77"/>
      <c r="P20" s="77"/>
      <c r="Q20" s="77"/>
      <c r="R20" s="77"/>
      <c r="S20" s="77"/>
      <c r="T20" s="77"/>
      <c r="U20" s="77"/>
      <c r="V20" s="77"/>
    </row>
    <row r="21" spans="1:22" x14ac:dyDescent="0.25">
      <c r="A21" s="1">
        <v>19</v>
      </c>
      <c r="B21" s="9">
        <v>2.36</v>
      </c>
      <c r="C21" s="4"/>
      <c r="D21" s="1">
        <v>19</v>
      </c>
      <c r="E21" s="9">
        <v>2.46</v>
      </c>
      <c r="F21" s="4"/>
      <c r="G21" s="71"/>
      <c r="H21" s="72"/>
      <c r="I21" s="72"/>
      <c r="J21" s="72"/>
      <c r="K21" s="73"/>
      <c r="M21" s="77"/>
      <c r="N21" s="77"/>
      <c r="O21" s="77"/>
      <c r="P21" s="77"/>
      <c r="Q21" s="77"/>
      <c r="R21" s="77"/>
      <c r="S21" s="77"/>
      <c r="T21" s="77"/>
      <c r="U21" s="77"/>
      <c r="V21" s="77"/>
    </row>
    <row r="22" spans="1:22" x14ac:dyDescent="0.25">
      <c r="A22" s="1">
        <v>20</v>
      </c>
      <c r="B22" s="9">
        <v>1.79</v>
      </c>
      <c r="C22" s="4"/>
      <c r="D22" s="1">
        <v>20</v>
      </c>
      <c r="E22" s="9">
        <v>2.42</v>
      </c>
      <c r="F22" s="4"/>
      <c r="G22" s="74"/>
      <c r="H22" s="75"/>
      <c r="I22" s="75"/>
      <c r="J22" s="75"/>
      <c r="K22" s="76"/>
      <c r="M22" s="77"/>
      <c r="N22" s="77"/>
      <c r="O22" s="77"/>
      <c r="P22" s="77"/>
      <c r="Q22" s="77"/>
      <c r="R22" s="77"/>
      <c r="S22" s="77"/>
      <c r="T22" s="77"/>
      <c r="U22" s="77"/>
      <c r="V22" s="77"/>
    </row>
    <row r="23" spans="1:22" x14ac:dyDescent="0.25">
      <c r="A23" s="1">
        <v>21</v>
      </c>
      <c r="B23" s="9">
        <v>3.05</v>
      </c>
      <c r="C23" s="4"/>
      <c r="D23" s="1">
        <v>21</v>
      </c>
      <c r="E23" s="9">
        <v>2.77</v>
      </c>
      <c r="F23" s="4"/>
      <c r="M23" s="77"/>
      <c r="N23" s="77"/>
      <c r="O23" s="77"/>
      <c r="P23" s="77"/>
      <c r="Q23" s="77"/>
      <c r="R23" s="77"/>
      <c r="S23" s="77"/>
      <c r="T23" s="77"/>
      <c r="U23" s="77"/>
      <c r="V23" s="77"/>
    </row>
    <row r="24" spans="1:22" x14ac:dyDescent="0.25">
      <c r="A24" s="1">
        <v>22</v>
      </c>
      <c r="B24" s="9">
        <v>1.64</v>
      </c>
      <c r="C24" s="4"/>
      <c r="D24" s="1">
        <v>22</v>
      </c>
      <c r="E24" s="9">
        <v>2.0099999999999998</v>
      </c>
      <c r="F24" s="4"/>
      <c r="M24" s="77"/>
      <c r="N24" s="77"/>
      <c r="O24" s="77"/>
      <c r="P24" s="77"/>
      <c r="Q24" s="77"/>
      <c r="R24" s="77"/>
      <c r="S24" s="77"/>
      <c r="T24" s="77"/>
      <c r="U24" s="77"/>
      <c r="V24" s="77"/>
    </row>
    <row r="25" spans="1:22" x14ac:dyDescent="0.25">
      <c r="A25" s="1">
        <v>23</v>
      </c>
      <c r="B25" s="9">
        <v>3.26</v>
      </c>
      <c r="C25" s="4"/>
      <c r="D25" s="1">
        <v>23</v>
      </c>
      <c r="E25" s="9">
        <v>3.34</v>
      </c>
      <c r="F25" s="4"/>
      <c r="M25" s="77"/>
      <c r="N25" s="77"/>
      <c r="O25" s="77"/>
      <c r="P25" s="77"/>
      <c r="Q25" s="77"/>
      <c r="R25" s="77"/>
      <c r="S25" s="77"/>
      <c r="T25" s="77"/>
      <c r="U25" s="77"/>
      <c r="V25" s="77"/>
    </row>
    <row r="26" spans="1:22" x14ac:dyDescent="0.25">
      <c r="A26" s="1">
        <v>24</v>
      </c>
      <c r="B26" s="9">
        <v>2.5299999999999998</v>
      </c>
      <c r="C26" s="4"/>
      <c r="D26" s="1">
        <v>24</v>
      </c>
      <c r="E26" s="9">
        <v>1.36</v>
      </c>
      <c r="F26" s="4"/>
      <c r="M26" s="77"/>
      <c r="N26" s="77"/>
      <c r="O26" s="77"/>
      <c r="P26" s="77"/>
      <c r="Q26" s="77"/>
      <c r="R26" s="77"/>
      <c r="S26" s="77"/>
      <c r="T26" s="77"/>
      <c r="U26" s="77"/>
      <c r="V26" s="77"/>
    </row>
    <row r="27" spans="1:22" x14ac:dyDescent="0.25">
      <c r="A27" s="1">
        <v>25</v>
      </c>
      <c r="B27" s="9">
        <v>1.79</v>
      </c>
      <c r="C27" s="4"/>
      <c r="D27" s="1">
        <v>25</v>
      </c>
      <c r="E27" s="9">
        <v>2.61</v>
      </c>
      <c r="F27" s="4"/>
    </row>
    <row r="28" spans="1:22" x14ac:dyDescent="0.25">
      <c r="A28" s="1">
        <v>26</v>
      </c>
      <c r="B28" s="9">
        <v>1.69</v>
      </c>
      <c r="C28" s="4"/>
      <c r="D28" s="1">
        <v>26</v>
      </c>
      <c r="E28" s="9">
        <v>1.59</v>
      </c>
      <c r="F28" s="4"/>
    </row>
    <row r="29" spans="1:22" x14ac:dyDescent="0.25">
      <c r="A29" s="1">
        <v>27</v>
      </c>
      <c r="B29" s="9">
        <v>4.3</v>
      </c>
      <c r="C29" s="4"/>
      <c r="D29" s="1">
        <v>27</v>
      </c>
      <c r="E29" s="9">
        <v>1.93</v>
      </c>
      <c r="F29" s="4"/>
    </row>
    <row r="30" spans="1:22" x14ac:dyDescent="0.25">
      <c r="A30" s="1">
        <v>28</v>
      </c>
      <c r="B30" s="9">
        <v>2.16</v>
      </c>
      <c r="C30" s="4"/>
      <c r="D30" s="1">
        <v>28</v>
      </c>
      <c r="E30" s="9">
        <v>4.16</v>
      </c>
      <c r="F30" s="4"/>
    </row>
    <row r="31" spans="1:22" x14ac:dyDescent="0.25">
      <c r="A31" s="1">
        <v>29</v>
      </c>
      <c r="B31" s="9">
        <v>1.67</v>
      </c>
      <c r="D31" s="1">
        <v>29</v>
      </c>
      <c r="E31" s="9">
        <v>2.76</v>
      </c>
    </row>
    <row r="32" spans="1:22" x14ac:dyDescent="0.25">
      <c r="A32" s="1">
        <v>30</v>
      </c>
      <c r="B32" s="9">
        <v>3.23</v>
      </c>
      <c r="D32" s="1">
        <v>30</v>
      </c>
      <c r="E32" s="9">
        <v>2.2599999999999998</v>
      </c>
    </row>
    <row r="33" spans="1:5" x14ac:dyDescent="0.25">
      <c r="A33" s="1">
        <v>31</v>
      </c>
      <c r="B33" s="9">
        <v>2.79</v>
      </c>
      <c r="D33" s="1">
        <v>31</v>
      </c>
      <c r="E33" s="9">
        <v>2.09</v>
      </c>
    </row>
    <row r="34" spans="1:5" x14ac:dyDescent="0.25">
      <c r="A34" s="1">
        <v>32</v>
      </c>
      <c r="B34" s="9">
        <v>2.42</v>
      </c>
      <c r="D34" s="1">
        <v>32</v>
      </c>
      <c r="E34" s="9">
        <v>2.38</v>
      </c>
    </row>
    <row r="35" spans="1:5" x14ac:dyDescent="0.25">
      <c r="A35" s="1">
        <v>33</v>
      </c>
      <c r="B35" s="9">
        <v>2.12</v>
      </c>
      <c r="D35" s="1">
        <v>33</v>
      </c>
      <c r="E35" s="9">
        <v>3.11</v>
      </c>
    </row>
    <row r="36" spans="1:5" x14ac:dyDescent="0.25">
      <c r="A36" s="1">
        <v>34</v>
      </c>
      <c r="B36" s="9">
        <v>1.85</v>
      </c>
      <c r="D36" s="1">
        <v>34</v>
      </c>
      <c r="E36" s="9">
        <v>2.96</v>
      </c>
    </row>
    <row r="37" spans="1:5" x14ac:dyDescent="0.25">
      <c r="A37" s="1">
        <v>35</v>
      </c>
      <c r="B37" s="9">
        <v>2.96</v>
      </c>
      <c r="D37" s="1">
        <v>35</v>
      </c>
      <c r="E37" s="9">
        <v>2.62</v>
      </c>
    </row>
    <row r="38" spans="1:5" x14ac:dyDescent="0.25">
      <c r="A38" s="1">
        <v>36</v>
      </c>
      <c r="B38" s="9">
        <v>2</v>
      </c>
      <c r="D38" s="1">
        <v>36</v>
      </c>
      <c r="E38" s="9">
        <v>3.18</v>
      </c>
    </row>
    <row r="39" spans="1:5" x14ac:dyDescent="0.25">
      <c r="A39" s="1">
        <v>37</v>
      </c>
      <c r="B39" s="9">
        <v>2.5099999999999998</v>
      </c>
      <c r="D39" s="1">
        <v>37</v>
      </c>
      <c r="E39" s="9">
        <v>3.28</v>
      </c>
    </row>
    <row r="40" spans="1:5" x14ac:dyDescent="0.25">
      <c r="A40" s="1">
        <v>38</v>
      </c>
      <c r="B40" s="9">
        <v>2.21</v>
      </c>
      <c r="D40" s="1">
        <v>38</v>
      </c>
      <c r="E40" s="9">
        <v>3.6</v>
      </c>
    </row>
    <row r="41" spans="1:5" x14ac:dyDescent="0.25">
      <c r="A41" s="1">
        <v>39</v>
      </c>
      <c r="B41" s="9">
        <v>2.95</v>
      </c>
      <c r="D41" s="1">
        <v>39</v>
      </c>
      <c r="E41" s="9">
        <v>2.44</v>
      </c>
    </row>
    <row r="42" spans="1:5" x14ac:dyDescent="0.25">
      <c r="A42" s="1">
        <v>40</v>
      </c>
      <c r="B42" s="9">
        <v>3.68</v>
      </c>
      <c r="D42" s="1">
        <v>40</v>
      </c>
      <c r="E42" s="9">
        <v>3.01</v>
      </c>
    </row>
    <row r="43" spans="1:5" x14ac:dyDescent="0.25">
      <c r="A43" s="28" t="s">
        <v>55</v>
      </c>
      <c r="B43" s="31">
        <f>SUM(B3:B42)</f>
        <v>93.550000000000011</v>
      </c>
      <c r="C43" s="30"/>
      <c r="D43" s="28" t="s">
        <v>55</v>
      </c>
      <c r="E43" s="29">
        <f>SUM(E3:E42)</f>
        <v>95.800000000000026</v>
      </c>
    </row>
  </sheetData>
  <mergeCells count="12">
    <mergeCell ref="A1:B1"/>
    <mergeCell ref="D1:E1"/>
    <mergeCell ref="G7:H9"/>
    <mergeCell ref="I7:K9"/>
    <mergeCell ref="G3:H5"/>
    <mergeCell ref="I3:K5"/>
    <mergeCell ref="G12:K22"/>
    <mergeCell ref="R3:V9"/>
    <mergeCell ref="R12:V18"/>
    <mergeCell ref="M20:V26"/>
    <mergeCell ref="M12:P12"/>
    <mergeCell ref="M3:P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42"/>
  <sheetViews>
    <sheetView topLeftCell="B1" workbookViewId="0">
      <selection activeCell="M3" sqref="M3:P9"/>
    </sheetView>
  </sheetViews>
  <sheetFormatPr baseColWidth="10" defaultRowHeight="15" x14ac:dyDescent="0.25"/>
  <cols>
    <col min="1" max="1" width="8" style="10" bestFit="1" customWidth="1"/>
    <col min="2" max="2" width="18.28515625" style="10" bestFit="1" customWidth="1"/>
    <col min="3" max="3" width="11.42578125" style="10"/>
    <col min="4" max="4" width="8" style="10" bestFit="1" customWidth="1"/>
    <col min="5" max="5" width="18.28515625" style="10" bestFit="1" customWidth="1"/>
    <col min="7" max="7" width="15.85546875" customWidth="1"/>
    <col min="8" max="8" width="19.7109375" customWidth="1"/>
    <col min="13" max="13" width="12.140625" bestFit="1" customWidth="1"/>
  </cols>
  <sheetData>
    <row r="1" spans="1:18" x14ac:dyDescent="0.25">
      <c r="A1" s="90" t="s">
        <v>4</v>
      </c>
      <c r="B1" s="91"/>
      <c r="D1" s="90" t="s">
        <v>6</v>
      </c>
      <c r="E1" s="91"/>
    </row>
    <row r="2" spans="1:18" ht="30" x14ac:dyDescent="0.25">
      <c r="A2" s="2" t="s">
        <v>2</v>
      </c>
      <c r="B2" s="2" t="s">
        <v>60</v>
      </c>
      <c r="D2" s="2" t="s">
        <v>2</v>
      </c>
      <c r="E2" s="2" t="s">
        <v>60</v>
      </c>
    </row>
    <row r="3" spans="1:18" x14ac:dyDescent="0.25">
      <c r="A3" s="5">
        <v>1</v>
      </c>
      <c r="B3" s="6">
        <v>3.67</v>
      </c>
      <c r="D3" s="5">
        <v>1</v>
      </c>
      <c r="E3" s="6">
        <v>2.87</v>
      </c>
      <c r="G3" s="57" t="s">
        <v>53</v>
      </c>
      <c r="H3" s="57"/>
      <c r="I3" s="58">
        <f>AVERAGE(B3:B42)</f>
        <v>2.8692500000000001</v>
      </c>
      <c r="J3" s="58"/>
      <c r="K3" s="58"/>
      <c r="M3" s="40" t="s">
        <v>70</v>
      </c>
      <c r="N3" s="40"/>
      <c r="O3" s="40"/>
      <c r="P3" s="40"/>
    </row>
    <row r="4" spans="1:18" x14ac:dyDescent="0.25">
      <c r="A4" s="5">
        <v>2</v>
      </c>
      <c r="B4" s="6">
        <v>2.5099999999999998</v>
      </c>
      <c r="D4" s="5">
        <v>2</v>
      </c>
      <c r="E4" s="6">
        <v>2.95</v>
      </c>
      <c r="G4" s="57"/>
      <c r="H4" s="57"/>
      <c r="I4" s="58"/>
      <c r="J4" s="58"/>
      <c r="K4" s="58"/>
      <c r="M4" s="5" t="s">
        <v>44</v>
      </c>
      <c r="N4" s="5" t="s">
        <v>45</v>
      </c>
      <c r="O4" s="5" t="s">
        <v>46</v>
      </c>
      <c r="P4" s="5" t="s">
        <v>47</v>
      </c>
    </row>
    <row r="5" spans="1:18" x14ac:dyDescent="0.25">
      <c r="A5" s="5">
        <v>3</v>
      </c>
      <c r="B5" s="6">
        <v>2.89</v>
      </c>
      <c r="D5" s="5">
        <v>3</v>
      </c>
      <c r="E5" s="6">
        <v>2.1</v>
      </c>
      <c r="G5" s="57"/>
      <c r="H5" s="57"/>
      <c r="I5" s="58"/>
      <c r="J5" s="58"/>
      <c r="K5" s="58"/>
      <c r="M5" s="3" t="s">
        <v>9</v>
      </c>
      <c r="N5" s="5" t="str">
        <f>+WESTINGHOUSE!B8</f>
        <v>B2</v>
      </c>
      <c r="O5" s="5" t="str">
        <f>+WESTINGHOUSE!C8</f>
        <v>Excelente</v>
      </c>
      <c r="P5" s="5">
        <f>+WESTINGHOUSE!A8</f>
        <v>0.08</v>
      </c>
    </row>
    <row r="6" spans="1:18" x14ac:dyDescent="0.25">
      <c r="A6" s="5">
        <v>4</v>
      </c>
      <c r="B6" s="6">
        <v>2.4300000000000002</v>
      </c>
      <c r="D6" s="5">
        <v>4</v>
      </c>
      <c r="E6" s="6">
        <v>1.87</v>
      </c>
      <c r="M6" s="3" t="s">
        <v>10</v>
      </c>
      <c r="N6" s="5" t="str">
        <f>WESTINGHOUSE!F9</f>
        <v>C1</v>
      </c>
      <c r="O6" s="5" t="str">
        <f>WESTINGHOUSE!G9</f>
        <v>Bueno</v>
      </c>
      <c r="P6" s="5">
        <f>WESTINGHOUSE!E9</f>
        <v>0.05</v>
      </c>
    </row>
    <row r="7" spans="1:18" x14ac:dyDescent="0.25">
      <c r="A7" s="5">
        <v>5</v>
      </c>
      <c r="B7" s="6">
        <v>3.94</v>
      </c>
      <c r="D7" s="5">
        <v>5</v>
      </c>
      <c r="E7" s="6">
        <v>2.54</v>
      </c>
      <c r="G7" s="57" t="s">
        <v>54</v>
      </c>
      <c r="H7" s="57"/>
      <c r="I7" s="58">
        <f>AVERAGE(E3:E42)</f>
        <v>2.7774999999999999</v>
      </c>
      <c r="J7" s="58"/>
      <c r="K7" s="58"/>
      <c r="M7" s="3" t="s">
        <v>29</v>
      </c>
      <c r="N7" s="5" t="str">
        <f>+WESTINGHOUSE!B20</f>
        <v>B</v>
      </c>
      <c r="O7" s="5" t="str">
        <f>WESTINGHOUSE!C20</f>
        <v>Excelentes</v>
      </c>
      <c r="P7" s="5">
        <f>WESTINGHOUSE!A20</f>
        <v>0.04</v>
      </c>
    </row>
    <row r="8" spans="1:18" x14ac:dyDescent="0.25">
      <c r="A8" s="5">
        <v>6</v>
      </c>
      <c r="B8" s="6">
        <v>5.09</v>
      </c>
      <c r="D8" s="5">
        <v>6</v>
      </c>
      <c r="E8" s="6">
        <v>3.2</v>
      </c>
      <c r="G8" s="57"/>
      <c r="H8" s="57"/>
      <c r="I8" s="58"/>
      <c r="J8" s="58"/>
      <c r="K8" s="58"/>
      <c r="M8" s="3" t="s">
        <v>30</v>
      </c>
      <c r="N8" s="5" t="str">
        <f>WESTINGHOUSE!F20</f>
        <v>B</v>
      </c>
      <c r="O8" s="5" t="str">
        <f>WESTINGHOUSE!G20</f>
        <v>Excelente</v>
      </c>
      <c r="P8" s="5">
        <f>WESTINGHOUSE!E20</f>
        <v>0.03</v>
      </c>
    </row>
    <row r="9" spans="1:18" x14ac:dyDescent="0.25">
      <c r="A9" s="5">
        <v>7</v>
      </c>
      <c r="B9" s="6">
        <v>2.3199999999999998</v>
      </c>
      <c r="D9" s="5">
        <v>7</v>
      </c>
      <c r="E9" s="6">
        <v>3.3</v>
      </c>
      <c r="G9" s="57"/>
      <c r="H9" s="57"/>
      <c r="I9" s="58"/>
      <c r="J9" s="58"/>
      <c r="K9" s="58"/>
      <c r="M9" s="32" t="s">
        <v>55</v>
      </c>
      <c r="N9" s="33"/>
      <c r="O9" s="33"/>
      <c r="P9" s="33">
        <f>SUM(P5:P8)</f>
        <v>0.2</v>
      </c>
    </row>
    <row r="10" spans="1:18" x14ac:dyDescent="0.25">
      <c r="A10" s="5">
        <v>8</v>
      </c>
      <c r="B10" s="6">
        <v>1.97</v>
      </c>
      <c r="D10" s="5">
        <v>8</v>
      </c>
      <c r="E10" s="6">
        <v>3.5</v>
      </c>
    </row>
    <row r="11" spans="1:18" x14ac:dyDescent="0.25">
      <c r="A11" s="5">
        <v>9</v>
      </c>
      <c r="B11" s="6">
        <v>2.42</v>
      </c>
      <c r="D11" s="5">
        <v>9</v>
      </c>
      <c r="E11" s="6">
        <v>2.85</v>
      </c>
    </row>
    <row r="12" spans="1:18" ht="15" customHeight="1" x14ac:dyDescent="0.25">
      <c r="A12" s="5">
        <v>10</v>
      </c>
      <c r="B12" s="6">
        <v>3.47</v>
      </c>
      <c r="D12" s="5">
        <v>10</v>
      </c>
      <c r="E12" s="6">
        <v>2.98</v>
      </c>
      <c r="G12" s="51" t="s">
        <v>68</v>
      </c>
      <c r="H12" s="51"/>
      <c r="I12" s="51"/>
      <c r="J12" s="51"/>
      <c r="K12" s="51"/>
      <c r="M12" s="53" t="s">
        <v>69</v>
      </c>
      <c r="N12" s="53"/>
      <c r="O12" s="53"/>
      <c r="P12" s="53"/>
      <c r="Q12" s="53"/>
      <c r="R12" s="53"/>
    </row>
    <row r="13" spans="1:18" x14ac:dyDescent="0.25">
      <c r="A13" s="5">
        <v>11</v>
      </c>
      <c r="B13" s="6">
        <v>2.38</v>
      </c>
      <c r="D13" s="5">
        <v>11</v>
      </c>
      <c r="E13" s="6">
        <v>4.2</v>
      </c>
      <c r="G13" s="51"/>
      <c r="H13" s="51"/>
      <c r="I13" s="51"/>
      <c r="J13" s="51"/>
      <c r="K13" s="51"/>
      <c r="M13" s="53"/>
      <c r="N13" s="53"/>
      <c r="O13" s="53"/>
      <c r="P13" s="53"/>
      <c r="Q13" s="53"/>
      <c r="R13" s="53"/>
    </row>
    <row r="14" spans="1:18" x14ac:dyDescent="0.25">
      <c r="A14" s="5">
        <v>12</v>
      </c>
      <c r="B14" s="6">
        <v>1.79</v>
      </c>
      <c r="D14" s="5">
        <v>12</v>
      </c>
      <c r="E14" s="6">
        <v>2.21</v>
      </c>
      <c r="G14" s="51"/>
      <c r="H14" s="51"/>
      <c r="I14" s="51"/>
      <c r="J14" s="51"/>
      <c r="K14" s="51"/>
      <c r="M14" s="53"/>
      <c r="N14" s="53"/>
      <c r="O14" s="53"/>
      <c r="P14" s="53"/>
      <c r="Q14" s="53"/>
      <c r="R14" s="53"/>
    </row>
    <row r="15" spans="1:18" x14ac:dyDescent="0.25">
      <c r="A15" s="5">
        <v>13</v>
      </c>
      <c r="B15" s="6">
        <v>2.66</v>
      </c>
      <c r="D15" s="5">
        <v>13</v>
      </c>
      <c r="E15" s="6">
        <v>2.94</v>
      </c>
      <c r="G15" s="51"/>
      <c r="H15" s="51"/>
      <c r="I15" s="51"/>
      <c r="J15" s="51"/>
      <c r="K15" s="51"/>
      <c r="M15" s="53"/>
      <c r="N15" s="53"/>
      <c r="O15" s="53"/>
      <c r="P15" s="53"/>
      <c r="Q15" s="53"/>
      <c r="R15" s="53"/>
    </row>
    <row r="16" spans="1:18" x14ac:dyDescent="0.25">
      <c r="A16" s="5">
        <v>14</v>
      </c>
      <c r="B16" s="6">
        <v>2.8</v>
      </c>
      <c r="D16" s="5">
        <v>14</v>
      </c>
      <c r="E16" s="6">
        <v>2.85</v>
      </c>
      <c r="G16" s="51"/>
      <c r="H16" s="51"/>
      <c r="I16" s="51"/>
      <c r="J16" s="51"/>
      <c r="K16" s="51"/>
      <c r="M16" s="53"/>
      <c r="N16" s="53"/>
      <c r="O16" s="53"/>
      <c r="P16" s="53"/>
      <c r="Q16" s="53"/>
      <c r="R16" s="53"/>
    </row>
    <row r="17" spans="1:18" x14ac:dyDescent="0.25">
      <c r="A17" s="5">
        <v>15</v>
      </c>
      <c r="B17" s="6">
        <v>2.34</v>
      </c>
      <c r="D17" s="5">
        <v>15</v>
      </c>
      <c r="E17" s="6">
        <v>3.44</v>
      </c>
      <c r="G17" s="51"/>
      <c r="H17" s="51"/>
      <c r="I17" s="51"/>
      <c r="J17" s="51"/>
      <c r="K17" s="51"/>
      <c r="M17" s="53"/>
      <c r="N17" s="53"/>
      <c r="O17" s="53"/>
      <c r="P17" s="53"/>
      <c r="Q17" s="53"/>
      <c r="R17" s="53"/>
    </row>
    <row r="18" spans="1:18" x14ac:dyDescent="0.25">
      <c r="A18" s="5">
        <v>16</v>
      </c>
      <c r="B18" s="6">
        <v>3.96</v>
      </c>
      <c r="D18" s="5">
        <v>16</v>
      </c>
      <c r="E18" s="6">
        <v>2.83</v>
      </c>
      <c r="G18" s="51"/>
      <c r="H18" s="51"/>
      <c r="I18" s="51"/>
      <c r="J18" s="51"/>
      <c r="K18" s="51"/>
      <c r="M18" s="53"/>
      <c r="N18" s="53"/>
      <c r="O18" s="53"/>
      <c r="P18" s="53"/>
      <c r="Q18" s="53"/>
      <c r="R18" s="53"/>
    </row>
    <row r="19" spans="1:18" x14ac:dyDescent="0.25">
      <c r="A19" s="5">
        <v>17</v>
      </c>
      <c r="B19" s="6">
        <v>1.99</v>
      </c>
      <c r="D19" s="5">
        <v>17</v>
      </c>
      <c r="E19" s="6">
        <v>3.23</v>
      </c>
      <c r="G19" s="51"/>
      <c r="H19" s="51"/>
      <c r="I19" s="51"/>
      <c r="J19" s="51"/>
      <c r="K19" s="51"/>
      <c r="M19" s="53"/>
      <c r="N19" s="53"/>
      <c r="O19" s="53"/>
      <c r="P19" s="53"/>
      <c r="Q19" s="53"/>
      <c r="R19" s="53"/>
    </row>
    <row r="20" spans="1:18" x14ac:dyDescent="0.25">
      <c r="A20" s="5">
        <v>18</v>
      </c>
      <c r="B20" s="6">
        <v>1.91</v>
      </c>
      <c r="D20" s="5">
        <v>18</v>
      </c>
      <c r="E20" s="6">
        <v>2.4500000000000002</v>
      </c>
      <c r="M20" s="72"/>
      <c r="N20" s="72"/>
      <c r="O20" s="72"/>
      <c r="P20" s="72"/>
      <c r="Q20" s="72"/>
      <c r="R20" s="72"/>
    </row>
    <row r="21" spans="1:18" x14ac:dyDescent="0.25">
      <c r="A21" s="5">
        <v>19</v>
      </c>
      <c r="B21" s="6">
        <v>4.1500000000000004</v>
      </c>
      <c r="D21" s="5">
        <v>19</v>
      </c>
      <c r="E21" s="6">
        <v>1.78</v>
      </c>
      <c r="M21" s="72"/>
      <c r="N21" s="72"/>
      <c r="O21" s="72"/>
      <c r="P21" s="72"/>
      <c r="Q21" s="72"/>
      <c r="R21" s="72"/>
    </row>
    <row r="22" spans="1:18" x14ac:dyDescent="0.25">
      <c r="A22" s="5">
        <v>20</v>
      </c>
      <c r="B22" s="6">
        <v>2.81</v>
      </c>
      <c r="D22" s="5">
        <v>20</v>
      </c>
      <c r="E22" s="6">
        <v>3.79</v>
      </c>
    </row>
    <row r="23" spans="1:18" x14ac:dyDescent="0.25">
      <c r="A23" s="5">
        <v>21</v>
      </c>
      <c r="B23" s="6">
        <v>4.28</v>
      </c>
      <c r="D23" s="5">
        <v>21</v>
      </c>
      <c r="E23" s="6">
        <v>3.46</v>
      </c>
    </row>
    <row r="24" spans="1:18" x14ac:dyDescent="0.25">
      <c r="A24" s="5">
        <v>22</v>
      </c>
      <c r="B24" s="6">
        <v>2.5099999999999998</v>
      </c>
      <c r="D24" s="5">
        <v>22</v>
      </c>
      <c r="E24" s="6">
        <v>3.49</v>
      </c>
    </row>
    <row r="25" spans="1:18" x14ac:dyDescent="0.25">
      <c r="A25" s="5">
        <v>23</v>
      </c>
      <c r="B25" s="6">
        <v>2.77</v>
      </c>
      <c r="D25" s="5">
        <v>23</v>
      </c>
      <c r="E25" s="6">
        <v>2.0299999999999998</v>
      </c>
    </row>
    <row r="26" spans="1:18" x14ac:dyDescent="0.25">
      <c r="A26" s="5">
        <v>24</v>
      </c>
      <c r="B26" s="6">
        <v>2.93</v>
      </c>
      <c r="D26" s="5">
        <v>24</v>
      </c>
      <c r="E26" s="6">
        <v>2.2799999999999998</v>
      </c>
    </row>
    <row r="27" spans="1:18" x14ac:dyDescent="0.25">
      <c r="A27" s="5">
        <v>25</v>
      </c>
      <c r="B27" s="6">
        <v>3</v>
      </c>
      <c r="D27" s="5">
        <v>25</v>
      </c>
      <c r="E27" s="6">
        <v>3.7</v>
      </c>
    </row>
    <row r="28" spans="1:18" x14ac:dyDescent="0.25">
      <c r="A28" s="5">
        <v>26</v>
      </c>
      <c r="B28" s="6">
        <v>3.36</v>
      </c>
      <c r="D28" s="5">
        <v>26</v>
      </c>
      <c r="E28" s="6">
        <v>2.75</v>
      </c>
    </row>
    <row r="29" spans="1:18" x14ac:dyDescent="0.25">
      <c r="A29" s="5">
        <v>27</v>
      </c>
      <c r="B29" s="6">
        <v>3.76</v>
      </c>
      <c r="D29" s="5">
        <v>27</v>
      </c>
      <c r="E29" s="6">
        <v>3.16</v>
      </c>
    </row>
    <row r="30" spans="1:18" x14ac:dyDescent="0.25">
      <c r="A30" s="5">
        <v>28</v>
      </c>
      <c r="B30" s="6">
        <v>3.26</v>
      </c>
      <c r="D30" s="5">
        <v>28</v>
      </c>
      <c r="E30" s="6">
        <v>3.02</v>
      </c>
    </row>
    <row r="31" spans="1:18" x14ac:dyDescent="0.25">
      <c r="A31" s="5">
        <v>29</v>
      </c>
      <c r="B31" s="6">
        <v>2.14</v>
      </c>
      <c r="D31" s="5">
        <v>29</v>
      </c>
      <c r="E31" s="6">
        <v>2.12</v>
      </c>
    </row>
    <row r="32" spans="1:18" x14ac:dyDescent="0.25">
      <c r="A32" s="5">
        <v>30</v>
      </c>
      <c r="B32" s="6">
        <v>3.71</v>
      </c>
      <c r="D32" s="5">
        <v>30</v>
      </c>
      <c r="E32" s="6">
        <v>1.76</v>
      </c>
    </row>
    <row r="33" spans="1:5" x14ac:dyDescent="0.25">
      <c r="A33" s="5">
        <v>31</v>
      </c>
      <c r="B33" s="6">
        <v>1.41</v>
      </c>
      <c r="D33" s="5">
        <v>31</v>
      </c>
      <c r="E33" s="6">
        <v>1.93</v>
      </c>
    </row>
    <row r="34" spans="1:5" x14ac:dyDescent="0.25">
      <c r="A34" s="5">
        <v>32</v>
      </c>
      <c r="B34" s="6">
        <v>3.32</v>
      </c>
      <c r="D34" s="5">
        <v>32</v>
      </c>
      <c r="E34" s="6">
        <v>3.78</v>
      </c>
    </row>
    <row r="35" spans="1:5" x14ac:dyDescent="0.25">
      <c r="A35" s="5">
        <v>33</v>
      </c>
      <c r="B35" s="6">
        <v>2.98</v>
      </c>
      <c r="D35" s="5">
        <v>33</v>
      </c>
      <c r="E35" s="6">
        <v>3.78</v>
      </c>
    </row>
    <row r="36" spans="1:5" x14ac:dyDescent="0.25">
      <c r="A36" s="5">
        <v>34</v>
      </c>
      <c r="B36" s="6">
        <v>2.54</v>
      </c>
      <c r="D36" s="5">
        <v>34</v>
      </c>
      <c r="E36" s="6">
        <v>2.82</v>
      </c>
    </row>
    <row r="37" spans="1:5" x14ac:dyDescent="0.25">
      <c r="A37" s="5">
        <v>35</v>
      </c>
      <c r="B37" s="6">
        <v>1.37</v>
      </c>
      <c r="D37" s="5">
        <v>35</v>
      </c>
      <c r="E37" s="6">
        <v>1.46</v>
      </c>
    </row>
    <row r="38" spans="1:5" x14ac:dyDescent="0.25">
      <c r="A38" s="5">
        <v>36</v>
      </c>
      <c r="B38" s="6">
        <v>4.09</v>
      </c>
      <c r="D38" s="5">
        <v>36</v>
      </c>
      <c r="E38" s="6">
        <v>2.21</v>
      </c>
    </row>
    <row r="39" spans="1:5" x14ac:dyDescent="0.25">
      <c r="A39" s="5">
        <v>37</v>
      </c>
      <c r="B39" s="6">
        <v>2.75</v>
      </c>
      <c r="D39" s="5">
        <v>37</v>
      </c>
      <c r="E39" s="6">
        <v>2.87</v>
      </c>
    </row>
    <row r="40" spans="1:5" x14ac:dyDescent="0.25">
      <c r="A40" s="5">
        <v>38</v>
      </c>
      <c r="B40" s="6">
        <v>3.14</v>
      </c>
      <c r="D40" s="5">
        <v>38</v>
      </c>
      <c r="E40" s="6">
        <v>2.59</v>
      </c>
    </row>
    <row r="41" spans="1:5" x14ac:dyDescent="0.25">
      <c r="A41" s="5">
        <v>39</v>
      </c>
      <c r="B41" s="6">
        <v>1.57</v>
      </c>
      <c r="D41" s="5">
        <v>39</v>
      </c>
      <c r="E41" s="6">
        <v>1.3</v>
      </c>
    </row>
    <row r="42" spans="1:5" x14ac:dyDescent="0.25">
      <c r="A42" s="5">
        <v>40</v>
      </c>
      <c r="B42" s="6">
        <v>2.38</v>
      </c>
      <c r="D42" s="5">
        <v>40</v>
      </c>
      <c r="E42" s="6">
        <v>2.71</v>
      </c>
    </row>
  </sheetData>
  <mergeCells count="11">
    <mergeCell ref="A1:B1"/>
    <mergeCell ref="D1:E1"/>
    <mergeCell ref="G3:H5"/>
    <mergeCell ref="M20:Q21"/>
    <mergeCell ref="R20:R21"/>
    <mergeCell ref="M12:R19"/>
    <mergeCell ref="I3:K5"/>
    <mergeCell ref="G7:H9"/>
    <mergeCell ref="I7:K9"/>
    <mergeCell ref="G12:K19"/>
    <mergeCell ref="M3:P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WESTINGHOUSE</vt:lpstr>
      <vt:lpstr>ENCINTADO </vt:lpstr>
      <vt:lpstr>BLOQUEO</vt:lpstr>
      <vt:lpstr>GENERADO</vt:lpstr>
      <vt:lpstr>PULIDO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Almacen1</dc:creator>
  <cp:lastModifiedBy>user</cp:lastModifiedBy>
  <cp:lastPrinted>2022-04-29T14:36:55Z</cp:lastPrinted>
  <dcterms:created xsi:type="dcterms:W3CDTF">2022-04-29T14:29:36Z</dcterms:created>
  <dcterms:modified xsi:type="dcterms:W3CDTF">2024-09-13T21:16:17Z</dcterms:modified>
</cp:coreProperties>
</file>